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0730" windowHeight="11700" tabRatio="202" firstSheet="1" activeTab="1"/>
  </bookViews>
  <sheets>
    <sheet name="სასწავლო გეგმა" sheetId="33" r:id="rId1"/>
    <sheet name="2020შემოდგომა" sheetId="34" r:id="rId2"/>
  </sheets>
  <definedNames>
    <definedName name="_xlnm._FilterDatabase" localSheetId="0" hidden="1">'სასწავლო გეგმა'!$A$3:$W$19</definedName>
  </definedNames>
  <calcPr calcId="145621"/>
</workbook>
</file>

<file path=xl/calcChain.xml><?xml version="1.0" encoding="utf-8"?>
<calcChain xmlns="http://schemas.openxmlformats.org/spreadsheetml/2006/main">
  <c r="AV56" i="34" l="1"/>
  <c r="AV51" i="34"/>
  <c r="AV50" i="34"/>
  <c r="AN79" i="33" l="1"/>
  <c r="AO79" i="33"/>
  <c r="AP79" i="33"/>
  <c r="AQ79" i="33"/>
  <c r="AR79" i="33"/>
  <c r="AS79" i="33"/>
  <c r="AT79" i="33"/>
  <c r="AU79" i="33"/>
  <c r="AV79" i="33"/>
  <c r="AW79" i="33"/>
  <c r="AW56" i="33"/>
  <c r="AU56" i="33"/>
  <c r="AV56" i="33"/>
  <c r="J79" i="33" l="1"/>
  <c r="K79" i="33"/>
  <c r="L79" i="33"/>
  <c r="M79" i="33"/>
  <c r="N79" i="33"/>
  <c r="O79" i="33"/>
  <c r="P79" i="33"/>
  <c r="Q79" i="33"/>
  <c r="R79" i="33"/>
  <c r="S79" i="33"/>
  <c r="T79" i="33"/>
  <c r="U79" i="33"/>
  <c r="V79" i="33"/>
  <c r="W79" i="33"/>
  <c r="X79" i="33"/>
  <c r="Y79" i="33"/>
  <c r="Z79" i="33"/>
  <c r="AA79" i="33"/>
  <c r="AB79" i="33"/>
  <c r="AC79" i="33"/>
  <c r="AD79" i="33"/>
  <c r="AE79" i="33"/>
  <c r="AF79" i="33"/>
  <c r="AG79" i="33"/>
  <c r="AH79" i="33"/>
  <c r="AI79" i="33"/>
  <c r="AJ79" i="33"/>
  <c r="AK79" i="33"/>
  <c r="AL79" i="33"/>
  <c r="AM79" i="33"/>
  <c r="AW43" i="33"/>
  <c r="AW44" i="33"/>
  <c r="AW45" i="33"/>
  <c r="AW35" i="33" l="1"/>
  <c r="AW36" i="33"/>
  <c r="AW37" i="33"/>
  <c r="AW39" i="33"/>
  <c r="AW40" i="33"/>
  <c r="AW41" i="33"/>
  <c r="AW42" i="33"/>
  <c r="AW46" i="33"/>
  <c r="AW48" i="33"/>
  <c r="AW49" i="33"/>
  <c r="AW50" i="33"/>
  <c r="AW51" i="33"/>
  <c r="AW52" i="33"/>
  <c r="AW53" i="33"/>
  <c r="AW54" i="33"/>
  <c r="AW55" i="33"/>
  <c r="AW34" i="33"/>
  <c r="J27" i="33" l="1"/>
  <c r="K27" i="33"/>
  <c r="L27" i="33"/>
  <c r="M27" i="33"/>
  <c r="N27" i="33"/>
  <c r="O27" i="33"/>
  <c r="P27" i="33"/>
  <c r="Q27" i="33"/>
  <c r="R27" i="33"/>
  <c r="S27" i="33"/>
  <c r="T27" i="33"/>
  <c r="U27" i="33"/>
  <c r="V27" i="33"/>
  <c r="W27" i="33"/>
  <c r="X27" i="33"/>
  <c r="Y27" i="33"/>
  <c r="Z27" i="33"/>
  <c r="AA27" i="33"/>
  <c r="AB27" i="33"/>
  <c r="AC27" i="33"/>
  <c r="AD27" i="33"/>
  <c r="AE27" i="33"/>
  <c r="AF27" i="33"/>
  <c r="AG27" i="33"/>
  <c r="AH27" i="33"/>
  <c r="AI27" i="33"/>
  <c r="AJ27" i="33"/>
  <c r="AK27" i="33"/>
  <c r="AL27" i="33"/>
  <c r="AM27" i="33"/>
  <c r="AN27" i="33"/>
  <c r="AO27" i="33"/>
  <c r="AP27" i="33"/>
  <c r="AQ27" i="33"/>
  <c r="AR27" i="33"/>
  <c r="AS27" i="33"/>
  <c r="AT27" i="33"/>
  <c r="AU27" i="33"/>
  <c r="AV27" i="33"/>
  <c r="P56" i="33"/>
  <c r="Q56" i="33"/>
  <c r="R56" i="33"/>
  <c r="S56" i="33"/>
  <c r="T56" i="33"/>
  <c r="U56" i="33"/>
  <c r="V56" i="33"/>
  <c r="W56" i="33"/>
  <c r="X56" i="33"/>
  <c r="Y56" i="33"/>
  <c r="Z56" i="33"/>
  <c r="AA56" i="33"/>
  <c r="AB56" i="33"/>
  <c r="AC56" i="33"/>
  <c r="AD56" i="33"/>
  <c r="AE56" i="33"/>
  <c r="AF56" i="33"/>
  <c r="AG56" i="33"/>
  <c r="AH56" i="33"/>
  <c r="AI56" i="33"/>
  <c r="AJ56" i="33"/>
  <c r="AK56" i="33"/>
  <c r="AL56" i="33"/>
  <c r="AM56" i="33"/>
  <c r="AN56" i="33"/>
  <c r="AO56" i="33"/>
  <c r="AP56" i="33"/>
  <c r="AQ56" i="33"/>
  <c r="AR56" i="33"/>
  <c r="AS56" i="33"/>
  <c r="AT56" i="33"/>
  <c r="J56" i="33" l="1"/>
  <c r="K56" i="33"/>
  <c r="L56" i="33"/>
  <c r="M56" i="33"/>
  <c r="N56" i="33"/>
  <c r="O56" i="33"/>
  <c r="AW63" i="33" l="1"/>
  <c r="AW64" i="33"/>
  <c r="AW65" i="33"/>
  <c r="AW67" i="33"/>
  <c r="AW68" i="33"/>
  <c r="AW69" i="33"/>
  <c r="AW70" i="33"/>
  <c r="AW71" i="33"/>
  <c r="AW72" i="33"/>
  <c r="AW73" i="33"/>
  <c r="AW74" i="33"/>
  <c r="AW75" i="33"/>
  <c r="AW76" i="33"/>
  <c r="AW77" i="33"/>
  <c r="AW78" i="33"/>
  <c r="H79" i="33"/>
  <c r="AW62" i="33" l="1"/>
  <c r="H27" i="33"/>
  <c r="G27" i="33"/>
  <c r="F27" i="33" l="1"/>
  <c r="I27" i="33"/>
  <c r="AW21" i="33" l="1"/>
  <c r="AW20" i="33"/>
  <c r="AW24" i="33" l="1"/>
  <c r="AW23" i="33"/>
  <c r="AW26" i="33"/>
  <c r="AW25" i="33"/>
  <c r="AW10" i="33" l="1"/>
  <c r="AD89" i="33" l="1"/>
  <c r="AC89" i="33"/>
  <c r="AB89" i="33"/>
  <c r="AA89" i="33"/>
  <c r="Z89" i="33"/>
  <c r="Y89" i="33"/>
  <c r="X89" i="33"/>
  <c r="W89" i="33"/>
  <c r="V89" i="33"/>
  <c r="U89" i="33"/>
  <c r="T89" i="33"/>
  <c r="S89" i="33"/>
  <c r="R89" i="33"/>
  <c r="Q89" i="33"/>
  <c r="P89" i="33"/>
  <c r="O89" i="33"/>
  <c r="N89" i="33"/>
  <c r="M89" i="33"/>
  <c r="L89" i="33"/>
  <c r="K89" i="33"/>
  <c r="J89" i="33"/>
  <c r="I89" i="33"/>
  <c r="H89" i="33"/>
  <c r="G89" i="33"/>
  <c r="F89" i="33"/>
  <c r="AE88" i="33"/>
  <c r="AE87" i="33"/>
  <c r="AE86" i="33"/>
  <c r="AE85" i="33"/>
  <c r="G79" i="33"/>
  <c r="I79" i="33"/>
  <c r="G56" i="33"/>
  <c r="H56" i="33"/>
  <c r="I56" i="33"/>
  <c r="AE89" i="33" l="1"/>
  <c r="AW14" i="33"/>
  <c r="AW13" i="33"/>
  <c r="AW12" i="33"/>
  <c r="F79" i="33" l="1"/>
  <c r="F56" i="33"/>
  <c r="AW6" i="33"/>
  <c r="AW7" i="33"/>
  <c r="AW11" i="33"/>
  <c r="AW8" i="33"/>
  <c r="AW9" i="33"/>
  <c r="AW16" i="33"/>
  <c r="AW17" i="33"/>
  <c r="AW18" i="33"/>
  <c r="AW19" i="33"/>
  <c r="AW27" i="33" l="1"/>
</calcChain>
</file>

<file path=xl/sharedStrings.xml><?xml version="1.0" encoding="utf-8"?>
<sst xmlns="http://schemas.openxmlformats.org/spreadsheetml/2006/main" count="436" uniqueCount="89">
  <si>
    <t>სულ</t>
  </si>
  <si>
    <t>მოდული</t>
  </si>
  <si>
    <t>N</t>
  </si>
  <si>
    <t>კრედიტები</t>
  </si>
  <si>
    <t>კოდი</t>
  </si>
  <si>
    <t>ზოგადი მოდულები</t>
  </si>
  <si>
    <t>სულ:</t>
  </si>
  <si>
    <t>მოდულზე დაშვების წინაპირობა</t>
  </si>
  <si>
    <t>სასწავლო კვირა</t>
  </si>
  <si>
    <t>საკონტაქტო</t>
  </si>
  <si>
    <t>დამოუკიდებელი</t>
  </si>
  <si>
    <t>კრედიტი</t>
  </si>
  <si>
    <t>პროფესიული დარგობრივი მოდულები</t>
  </si>
  <si>
    <t xml:space="preserve"> ინფორმაციული წიგნიერება 1</t>
  </si>
  <si>
    <t>0610003</t>
  </si>
  <si>
    <t>0230102</t>
  </si>
  <si>
    <t xml:space="preserve"> ინგლისური ენა</t>
  </si>
  <si>
    <t>ქართული ენა  B1</t>
  </si>
  <si>
    <t>მოდულის სახელწოდება</t>
  </si>
  <si>
    <t>მოდულის კოდი</t>
  </si>
  <si>
    <t>საათები</t>
  </si>
  <si>
    <t>სულ საათი</t>
  </si>
  <si>
    <t xml:space="preserve">ქართული ენა A2 </t>
  </si>
  <si>
    <t>0110001</t>
  </si>
  <si>
    <t>0110002</t>
  </si>
  <si>
    <t xml:space="preserve">სულ </t>
  </si>
  <si>
    <t>დანართი 1.2 : სასწავლო გეგმა  ,ქართული ენა A2"და ,,ქართული ენა  B1" მოდულისათვის</t>
  </si>
  <si>
    <t xml:space="preserve">მათემატიკური წიგნიერება  </t>
  </si>
  <si>
    <t xml:space="preserve">  კომუნიკაცია ქართულ ენაზე </t>
  </si>
  <si>
    <t xml:space="preserve"> მეცნიერება და ტექნოლოგიები</t>
  </si>
  <si>
    <t xml:space="preserve">მოქალაქეობა </t>
  </si>
  <si>
    <t xml:space="preserve">  მეწარმეობა </t>
  </si>
  <si>
    <t>I სასწ. წელი</t>
  </si>
  <si>
    <t>საკონტაქტო
 I სასწ. წელი</t>
  </si>
  <si>
    <t>II სასწ. წელი</t>
  </si>
  <si>
    <t>საკონტაქტო II სასწ. წელი</t>
  </si>
  <si>
    <t>საკონტაქტო III სასწ. წელი</t>
  </si>
  <si>
    <t>III სასწ. წელი</t>
  </si>
  <si>
    <t>ინტეგრირებული მოდულები</t>
  </si>
  <si>
    <t>ინტეგრირებული  მოდულები</t>
  </si>
  <si>
    <t xml:space="preserve">0540000 </t>
  </si>
  <si>
    <t>0230000</t>
  </si>
  <si>
    <t xml:space="preserve">0380000 </t>
  </si>
  <si>
    <t>0480000</t>
  </si>
  <si>
    <t>0580000</t>
  </si>
  <si>
    <t xml:space="preserve">შენიშვნა: "მეცნიერება და ტექნოლოგია" მოდულში საათები განაწილებულია კვირაში: 
1 ბიოლოგიური პროცესები -2 სთ
2 ფიზიკური მოვლენები- 2სთ
3 ქიმიური პროცესები -2სთ
4 გეოგრაფია - 1სთ (გეოგრაფია ხორციელდება 7-49 კვირეების განმავლობაში)
</t>
  </si>
  <si>
    <t>საერთო  დარგობრივი მოდულები</t>
  </si>
  <si>
    <t>პირველადი  გადაუდებელი  დახმარება</t>
  </si>
  <si>
    <t>0910117</t>
  </si>
  <si>
    <t>ჰიგიენა და სანიტარული ნორმები</t>
  </si>
  <si>
    <t>1011763</t>
  </si>
  <si>
    <t>1011736</t>
  </si>
  <si>
    <t>სერვისი და სერვირება</t>
  </si>
  <si>
    <t>უსაფრთხოების მართვა</t>
  </si>
  <si>
    <t>1011737</t>
  </si>
  <si>
    <t>სამზარეულოს ფუნქციონირება/სამზარეულო ტექნოლოგიები (სარესტორნო მომსახურებისთვის)</t>
  </si>
  <si>
    <t>1011772</t>
  </si>
  <si>
    <t>გაცნობითი პრაქტიკა - სასტუმრო, რესტორანი და კვება</t>
  </si>
  <si>
    <t>სასტუმროსა და რესტორნის-სამზარეულოს დასუფთავების მომსახურების უზრუნველყოფა</t>
  </si>
  <si>
    <t>1011764</t>
  </si>
  <si>
    <t>ინგლისური ენა ტურიზმის მომსახურების სფეროსთვის</t>
  </si>
  <si>
    <t>1011717</t>
  </si>
  <si>
    <t>ფინანსების და მატერიალური რესურსების მართვა</t>
  </si>
  <si>
    <t>1011739</t>
  </si>
  <si>
    <t>მარკეტინგი და გაყიდვები</t>
  </si>
  <si>
    <t>1011731</t>
  </si>
  <si>
    <t>კომუნიკაცია სერვისის სფეროსთვის</t>
  </si>
  <si>
    <t>1011702</t>
  </si>
  <si>
    <t>ტურიზმისა და სტუმარმასპინძლობის შესავალი</t>
  </si>
  <si>
    <t>1011705</t>
  </si>
  <si>
    <t xml:space="preserve">გარემოსდაცვითი საფუძვლები </t>
  </si>
  <si>
    <t>0911202</t>
  </si>
  <si>
    <t>მეორე უცხოური ენა სარესტორნო  საქმიანობისთვის</t>
  </si>
  <si>
    <t>1011708</t>
  </si>
  <si>
    <t>კვების ობიექტების მართვა</t>
  </si>
  <si>
    <t>1011771</t>
  </si>
  <si>
    <t>პრაქტიკული პროექტი- სარესტორნო მომსახურება</t>
  </si>
  <si>
    <t>პრობლემური სიტუაციების მართვა რესტორანში</t>
  </si>
  <si>
    <t>ღონისძიებების ორგანიზება</t>
  </si>
  <si>
    <t>1011733</t>
  </si>
  <si>
    <t>1011734</t>
  </si>
  <si>
    <t>1011740</t>
  </si>
  <si>
    <t>მოდული: სერვისი და სერვირება</t>
  </si>
  <si>
    <t xml:space="preserve"> </t>
  </si>
  <si>
    <t>1011741</t>
  </si>
  <si>
    <t>ბარის ორგანიზება</t>
  </si>
  <si>
    <t>დანართი 1.3 : სასწავლო გეგმა  (,,ქართული ენა A2"და ,,ქართული ენა  B1" მოდულის გარეშე), რომელშიც ინტეგრირებულია ზოგადი განათლების საშუალო საფეხურის სწავლის შედეგები; 
სასწავლებლის დასახელება: სსიპ  კოლეჯი ,,ახალი ტალღა"
პროგრამის  სახელწოდება:  სარესტორნო მომსახურება</t>
  </si>
  <si>
    <t>ქართული ენა A3</t>
  </si>
  <si>
    <t>ქართული ენა  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</si>
</sst>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1"/>
      <scheme val="minor"/>
    </font>
    <font>
      <sz val="12"/>
      <color rgb="FF000000"/>
      <name val="Sylfaen"/>
      <family val="1"/>
    </font>
    <font>
      <sz val="12"/>
      <color theme="1"/>
      <name val="Sylfaen"/>
      <family val="1"/>
    </font>
    <font>
      <sz val="12"/>
      <color rgb="FF00000A"/>
      <name val="Sylfaen"/>
      <family val="1"/>
    </font>
    <font>
      <sz val="12"/>
      <name val="Sylfaen"/>
      <family val="2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1"/>
      <charset val="204"/>
      <scheme val="minor"/>
    </font>
    <font>
      <sz val="12"/>
      <name val="Sylfae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1"/>
      <scheme val="minor"/>
    </font>
    <font>
      <sz val="12"/>
      <name val="Sylfaen"/>
      <family val="1"/>
    </font>
    <font>
      <b/>
      <sz val="12"/>
      <name val="Calibri"/>
      <family val="2"/>
      <scheme val="minor"/>
    </font>
    <font>
      <sz val="9"/>
      <name val="Sylfaen"/>
      <family val="1"/>
      <charset val="204"/>
    </font>
    <font>
      <sz val="9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29" fillId="0" borderId="0"/>
  </cellStyleXfs>
  <cellXfs count="3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2" fillId="0" borderId="0" xfId="0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3" fillId="4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1" fillId="4" borderId="0" xfId="0" applyFont="1" applyFill="1" applyBorder="1"/>
    <xf numFmtId="0" fontId="3" fillId="4" borderId="0" xfId="0" applyFont="1" applyFill="1" applyBorder="1" applyAlignment="1">
      <alignment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6" borderId="2" xfId="0" applyFont="1" applyFill="1" applyBorder="1" applyAlignment="1">
      <alignment vertical="center"/>
    </xf>
    <xf numFmtId="0" fontId="0" fillId="0" borderId="0" xfId="0" applyFont="1" applyFill="1" applyAlignment="1">
      <alignment horizontal="center"/>
    </xf>
    <xf numFmtId="0" fontId="0" fillId="0" borderId="0" xfId="0" applyFont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2" xfId="0" applyFont="1" applyBorder="1"/>
    <xf numFmtId="0" fontId="0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textRotation="90"/>
    </xf>
    <xf numFmtId="0" fontId="3" fillId="3" borderId="2" xfId="0" applyFont="1" applyFill="1" applyBorder="1" applyAlignment="1">
      <alignment vertical="top"/>
    </xf>
    <xf numFmtId="0" fontId="0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vertical="center" textRotation="90"/>
    </xf>
    <xf numFmtId="0" fontId="11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3" fillId="9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25" fillId="7" borderId="2" xfId="0" applyFont="1" applyFill="1" applyBorder="1" applyAlignment="1">
      <alignment horizontal="center" vertical="center"/>
    </xf>
    <xf numFmtId="0" fontId="26" fillId="0" borderId="0" xfId="0" applyFont="1"/>
    <xf numFmtId="0" fontId="27" fillId="0" borderId="0" xfId="0" applyFont="1"/>
    <xf numFmtId="0" fontId="23" fillId="9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3" fillId="6" borderId="3" xfId="0" applyFont="1" applyFill="1" applyBorder="1" applyAlignment="1">
      <alignment horizontal="center" vertical="center"/>
    </xf>
    <xf numFmtId="0" fontId="23" fillId="5" borderId="3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24" fillId="7" borderId="2" xfId="0" applyFont="1" applyFill="1" applyBorder="1" applyAlignment="1">
      <alignment horizontal="center" vertical="center" textRotation="90"/>
    </xf>
    <xf numFmtId="0" fontId="25" fillId="7" borderId="2" xfId="0" applyFont="1" applyFill="1" applyBorder="1" applyAlignment="1">
      <alignment horizontal="center" vertical="center" textRotation="90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28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23" fillId="7" borderId="2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29" fillId="0" borderId="0" xfId="2" applyFont="1" applyFill="1" applyAlignment="1">
      <alignment horizontal="center"/>
    </xf>
    <xf numFmtId="0" fontId="2" fillId="0" borderId="0" xfId="2" applyFont="1" applyFill="1"/>
    <xf numFmtId="0" fontId="3" fillId="0" borderId="0" xfId="2" applyFont="1" applyBorder="1"/>
    <xf numFmtId="0" fontId="6" fillId="0" borderId="0" xfId="2" applyFont="1" applyBorder="1"/>
    <xf numFmtId="0" fontId="5" fillId="0" borderId="0" xfId="2" applyFont="1" applyAlignment="1">
      <alignment horizontal="left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3" fillId="0" borderId="0" xfId="2" applyFont="1"/>
    <xf numFmtId="0" fontId="2" fillId="0" borderId="0" xfId="2" applyFont="1" applyBorder="1"/>
    <xf numFmtId="0" fontId="2" fillId="0" borderId="0" xfId="2" applyFont="1"/>
    <xf numFmtId="0" fontId="29" fillId="0" borderId="0" xfId="2" applyFont="1" applyBorder="1" applyAlignment="1">
      <alignment horizontal="center"/>
    </xf>
    <xf numFmtId="0" fontId="29" fillId="3" borderId="2" xfId="2" applyFont="1" applyFill="1" applyBorder="1" applyAlignment="1">
      <alignment horizontal="center" vertical="center" wrapText="1"/>
    </xf>
    <xf numFmtId="0" fontId="3" fillId="4" borderId="0" xfId="2" applyFont="1" applyFill="1" applyBorder="1" applyAlignment="1">
      <alignment vertical="center" wrapText="1"/>
    </xf>
    <xf numFmtId="0" fontId="3" fillId="3" borderId="2" xfId="2" applyFont="1" applyFill="1" applyBorder="1" applyAlignment="1">
      <alignment horizontal="center" vertical="center"/>
    </xf>
    <xf numFmtId="0" fontId="16" fillId="3" borderId="2" xfId="2" applyFont="1" applyFill="1" applyBorder="1" applyAlignment="1">
      <alignment horizontal="center" vertical="center" textRotation="90"/>
    </xf>
    <xf numFmtId="0" fontId="3" fillId="4" borderId="0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3" fillId="3" borderId="2" xfId="2" applyFont="1" applyFill="1" applyBorder="1" applyAlignment="1">
      <alignment vertical="top"/>
    </xf>
    <xf numFmtId="0" fontId="29" fillId="3" borderId="2" xfId="2" applyFont="1" applyFill="1" applyBorder="1" applyAlignment="1">
      <alignment horizontal="center"/>
    </xf>
    <xf numFmtId="0" fontId="1" fillId="4" borderId="0" xfId="2" applyFont="1" applyFill="1" applyBorder="1"/>
    <xf numFmtId="0" fontId="23" fillId="6" borderId="2" xfId="2" applyFont="1" applyFill="1" applyBorder="1" applyAlignment="1">
      <alignment horizontal="center" vertical="center"/>
    </xf>
    <xf numFmtId="0" fontId="23" fillId="5" borderId="2" xfId="2" applyFont="1" applyFill="1" applyBorder="1" applyAlignment="1">
      <alignment horizontal="center" vertical="center"/>
    </xf>
    <xf numFmtId="0" fontId="3" fillId="6" borderId="2" xfId="2" applyFont="1" applyFill="1" applyBorder="1" applyAlignment="1">
      <alignment vertical="center"/>
    </xf>
    <xf numFmtId="0" fontId="11" fillId="3" borderId="2" xfId="2" applyFont="1" applyFill="1" applyBorder="1" applyAlignment="1">
      <alignment horizontal="center" vertical="center"/>
    </xf>
    <xf numFmtId="0" fontId="3" fillId="4" borderId="0" xfId="2" applyFont="1" applyFill="1" applyBorder="1" applyAlignment="1">
      <alignment vertical="center"/>
    </xf>
    <xf numFmtId="0" fontId="3" fillId="5" borderId="2" xfId="2" applyFont="1" applyFill="1" applyBorder="1" applyAlignment="1">
      <alignment vertical="center"/>
    </xf>
    <xf numFmtId="0" fontId="3" fillId="3" borderId="2" xfId="2" applyFont="1" applyFill="1" applyBorder="1" applyAlignment="1">
      <alignment vertical="center" textRotation="90"/>
    </xf>
    <xf numFmtId="0" fontId="3" fillId="0" borderId="2" xfId="2" applyFont="1" applyFill="1" applyBorder="1" applyAlignment="1">
      <alignment horizontal="center" vertical="center"/>
    </xf>
    <xf numFmtId="0" fontId="6" fillId="4" borderId="2" xfId="2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left" vertical="center" wrapText="1"/>
    </xf>
    <xf numFmtId="0" fontId="4" fillId="10" borderId="3" xfId="2" applyFont="1" applyFill="1" applyBorder="1" applyAlignment="1">
      <alignment horizontal="center" vertical="center"/>
    </xf>
    <xf numFmtId="0" fontId="3" fillId="4" borderId="2" xfId="2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0" fontId="3" fillId="9" borderId="2" xfId="2" applyFont="1" applyFill="1" applyBorder="1" applyAlignment="1">
      <alignment vertical="center"/>
    </xf>
    <xf numFmtId="0" fontId="4" fillId="3" borderId="2" xfId="2" applyFont="1" applyFill="1" applyBorder="1" applyAlignment="1">
      <alignment horizontal="center" vertical="center"/>
    </xf>
    <xf numFmtId="0" fontId="23" fillId="3" borderId="2" xfId="2" applyFont="1" applyFill="1" applyBorder="1" applyAlignment="1">
      <alignment horizontal="center" vertical="center"/>
    </xf>
    <xf numFmtId="0" fontId="3" fillId="3" borderId="2" xfId="2" applyFont="1" applyFill="1" applyBorder="1" applyAlignment="1">
      <alignment vertical="center"/>
    </xf>
    <xf numFmtId="0" fontId="23" fillId="7" borderId="2" xfId="2" applyFont="1" applyFill="1" applyBorder="1" applyAlignment="1">
      <alignment horizontal="center" vertical="center"/>
    </xf>
    <xf numFmtId="0" fontId="29" fillId="0" borderId="0" xfId="2"/>
    <xf numFmtId="0" fontId="1" fillId="0" borderId="0" xfId="2" applyFont="1"/>
    <xf numFmtId="0" fontId="29" fillId="4" borderId="0" xfId="2" applyFont="1" applyFill="1" applyBorder="1" applyAlignment="1">
      <alignment horizontal="center"/>
    </xf>
    <xf numFmtId="0" fontId="5" fillId="0" borderId="0" xfId="2" applyFont="1" applyBorder="1" applyAlignment="1">
      <alignment horizontal="left"/>
    </xf>
    <xf numFmtId="0" fontId="3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5" borderId="2" xfId="2" applyFont="1" applyFill="1" applyBorder="1" applyAlignment="1">
      <alignment horizontal="center" vertical="center"/>
    </xf>
    <xf numFmtId="0" fontId="23" fillId="6" borderId="3" xfId="2" applyFont="1" applyFill="1" applyBorder="1" applyAlignment="1">
      <alignment horizontal="center" vertical="center"/>
    </xf>
    <xf numFmtId="0" fontId="23" fillId="5" borderId="3" xfId="2" applyFont="1" applyFill="1" applyBorder="1" applyAlignment="1">
      <alignment horizontal="center" vertical="center"/>
    </xf>
    <xf numFmtId="0" fontId="28" fillId="3" borderId="2" xfId="2" applyFont="1" applyFill="1" applyBorder="1" applyAlignment="1">
      <alignment horizontal="center" vertical="center"/>
    </xf>
    <xf numFmtId="0" fontId="12" fillId="3" borderId="2" xfId="2" applyFont="1" applyFill="1" applyBorder="1" applyAlignment="1">
      <alignment horizontal="center" vertical="center"/>
    </xf>
    <xf numFmtId="0" fontId="5" fillId="6" borderId="2" xfId="2" applyFont="1" applyFill="1" applyBorder="1" applyAlignment="1">
      <alignment horizontal="center" vertical="center"/>
    </xf>
    <xf numFmtId="0" fontId="23" fillId="9" borderId="2" xfId="2" applyFont="1" applyFill="1" applyBorder="1" applyAlignment="1">
      <alignment horizontal="center" vertical="center"/>
    </xf>
    <xf numFmtId="0" fontId="13" fillId="0" borderId="0" xfId="2" applyFont="1" applyFill="1" applyAlignment="1">
      <alignment horizontal="center" vertical="center"/>
    </xf>
    <xf numFmtId="0" fontId="27" fillId="0" borderId="0" xfId="2" applyFont="1"/>
    <xf numFmtId="0" fontId="24" fillId="7" borderId="2" xfId="2" applyFont="1" applyFill="1" applyBorder="1" applyAlignment="1">
      <alignment horizontal="center" vertical="center" textRotation="90"/>
    </xf>
    <xf numFmtId="0" fontId="25" fillId="7" borderId="2" xfId="2" applyFont="1" applyFill="1" applyBorder="1" applyAlignment="1">
      <alignment horizontal="center" vertical="center" textRotation="90" wrapText="1"/>
    </xf>
    <xf numFmtId="0" fontId="13" fillId="7" borderId="2" xfId="2" applyFont="1" applyFill="1" applyBorder="1" applyAlignment="1">
      <alignment horizontal="center" vertical="center"/>
    </xf>
    <xf numFmtId="0" fontId="24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26" fillId="0" borderId="0" xfId="2" applyFont="1"/>
    <xf numFmtId="0" fontId="24" fillId="0" borderId="3" xfId="2" applyFont="1" applyFill="1" applyBorder="1" applyAlignment="1">
      <alignment horizontal="center" vertical="center" wrapText="1"/>
    </xf>
    <xf numFmtId="0" fontId="13" fillId="7" borderId="8" xfId="2" applyFont="1" applyFill="1" applyBorder="1" applyAlignment="1">
      <alignment horizontal="center" vertical="center"/>
    </xf>
    <xf numFmtId="0" fontId="25" fillId="7" borderId="2" xfId="2" applyFont="1" applyFill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2" xfId="2" applyFont="1" applyFill="1" applyBorder="1" applyAlignment="1">
      <alignment vertical="center" wrapText="1"/>
    </xf>
    <xf numFmtId="0" fontId="23" fillId="3" borderId="3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0" fillId="8" borderId="9" xfId="0" applyFont="1" applyFill="1" applyBorder="1" applyAlignment="1">
      <alignment horizontal="left" vertical="center" wrapText="1"/>
    </xf>
    <xf numFmtId="0" fontId="0" fillId="8" borderId="10" xfId="0" applyFont="1" applyFill="1" applyBorder="1" applyAlignment="1">
      <alignment horizontal="left" vertical="center" wrapText="1"/>
    </xf>
    <xf numFmtId="0" fontId="0" fillId="8" borderId="11" xfId="0" applyFont="1" applyFill="1" applyBorder="1" applyAlignment="1">
      <alignment horizontal="left" vertical="center" wrapText="1"/>
    </xf>
    <xf numFmtId="0" fontId="0" fillId="8" borderId="12" xfId="0" applyFont="1" applyFill="1" applyBorder="1" applyAlignment="1">
      <alignment horizontal="left" vertical="center" wrapText="1"/>
    </xf>
    <xf numFmtId="0" fontId="0" fillId="8" borderId="0" xfId="0" applyFont="1" applyFill="1" applyBorder="1" applyAlignment="1">
      <alignment horizontal="left" vertical="center" wrapText="1"/>
    </xf>
    <xf numFmtId="0" fontId="0" fillId="8" borderId="13" xfId="0" applyFont="1" applyFill="1" applyBorder="1" applyAlignment="1">
      <alignment horizontal="left" vertical="center" wrapText="1"/>
    </xf>
    <xf numFmtId="0" fontId="0" fillId="8" borderId="14" xfId="0" applyFont="1" applyFill="1" applyBorder="1" applyAlignment="1">
      <alignment horizontal="left" vertical="center" wrapText="1"/>
    </xf>
    <xf numFmtId="0" fontId="0" fillId="8" borderId="6" xfId="0" applyFont="1" applyFill="1" applyBorder="1" applyAlignment="1">
      <alignment horizontal="left" vertical="center" wrapText="1"/>
    </xf>
    <xf numFmtId="0" fontId="0" fillId="8" borderId="15" xfId="0" applyFont="1" applyFill="1" applyBorder="1" applyAlignment="1">
      <alignment horizontal="left" vertical="center" wrapText="1"/>
    </xf>
    <xf numFmtId="0" fontId="13" fillId="7" borderId="2" xfId="0" applyFont="1" applyFill="1" applyBorder="1" applyAlignment="1">
      <alignment horizontal="center" vertical="center" textRotation="90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/>
    </xf>
    <xf numFmtId="0" fontId="13" fillId="7" borderId="2" xfId="0" applyFont="1" applyFill="1" applyBorder="1" applyAlignment="1">
      <alignment horizontal="center" vertical="center" textRotation="90"/>
    </xf>
    <xf numFmtId="0" fontId="25" fillId="7" borderId="2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8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/>
    </xf>
    <xf numFmtId="0" fontId="24" fillId="7" borderId="3" xfId="0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5" fillId="6" borderId="2" xfId="0" applyFont="1" applyFill="1" applyBorder="1" applyAlignment="1">
      <alignment horizontal="center" vertical="center" textRotation="90" wrapText="1"/>
    </xf>
    <xf numFmtId="0" fontId="5" fillId="5" borderId="2" xfId="0" applyFont="1" applyFill="1" applyBorder="1" applyAlignment="1">
      <alignment horizontal="center" vertical="center" textRotation="90" wrapText="1"/>
    </xf>
    <xf numFmtId="0" fontId="23" fillId="7" borderId="3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 textRotation="90"/>
    </xf>
    <xf numFmtId="0" fontId="0" fillId="3" borderId="4" xfId="0" applyFont="1" applyFill="1" applyBorder="1" applyAlignment="1">
      <alignment horizontal="center" vertical="center" textRotation="90"/>
    </xf>
    <xf numFmtId="0" fontId="0" fillId="3" borderId="1" xfId="0" applyFont="1" applyFill="1" applyBorder="1" applyAlignment="1">
      <alignment horizontal="center" vertical="center" textRotation="90"/>
    </xf>
    <xf numFmtId="0" fontId="0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textRotation="90" wrapText="1"/>
    </xf>
    <xf numFmtId="0" fontId="19" fillId="4" borderId="3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3" borderId="2" xfId="0" applyFont="1" applyFill="1" applyBorder="1" applyAlignment="1">
      <alignment horizontal="center" vertical="center" textRotation="90"/>
    </xf>
    <xf numFmtId="0" fontId="5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textRotation="90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left" vertical="center" wrapText="1"/>
    </xf>
    <xf numFmtId="0" fontId="20" fillId="4" borderId="2" xfId="0" applyFont="1" applyFill="1" applyBorder="1" applyAlignment="1">
      <alignment horizontal="left" vertical="center" wrapText="1"/>
    </xf>
    <xf numFmtId="49" fontId="20" fillId="0" borderId="5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18" fillId="0" borderId="4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49" fontId="20" fillId="4" borderId="2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/>
    </xf>
    <xf numFmtId="49" fontId="3" fillId="4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left" vertical="center"/>
    </xf>
    <xf numFmtId="0" fontId="3" fillId="3" borderId="2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textRotation="90"/>
    </xf>
    <xf numFmtId="0" fontId="4" fillId="3" borderId="2" xfId="2" applyFont="1" applyFill="1" applyBorder="1" applyAlignment="1">
      <alignment horizontal="center" vertical="center" textRotation="90"/>
    </xf>
    <xf numFmtId="0" fontId="5" fillId="3" borderId="3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 textRotation="90" wrapText="1"/>
    </xf>
    <xf numFmtId="0" fontId="5" fillId="6" borderId="2" xfId="2" applyFont="1" applyFill="1" applyBorder="1" applyAlignment="1">
      <alignment horizontal="center" vertical="center" textRotation="90" wrapText="1"/>
    </xf>
    <xf numFmtId="0" fontId="5" fillId="5" borderId="2" xfId="2" applyFont="1" applyFill="1" applyBorder="1" applyAlignment="1">
      <alignment horizontal="center" vertical="center" textRotation="90" wrapText="1"/>
    </xf>
    <xf numFmtId="0" fontId="3" fillId="3" borderId="2" xfId="2" applyFont="1" applyFill="1" applyBorder="1" applyAlignment="1">
      <alignment horizontal="center" vertical="center" wrapText="1"/>
    </xf>
    <xf numFmtId="0" fontId="5" fillId="3" borderId="5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49" fontId="20" fillId="0" borderId="2" xfId="2" applyNumberFormat="1" applyFont="1" applyFill="1" applyBorder="1" applyAlignment="1">
      <alignment horizontal="center" vertical="center"/>
    </xf>
    <xf numFmtId="0" fontId="23" fillId="7" borderId="3" xfId="2" applyFont="1" applyFill="1" applyBorder="1" applyAlignment="1">
      <alignment horizontal="center" vertical="center"/>
    </xf>
    <xf numFmtId="0" fontId="23" fillId="7" borderId="1" xfId="2" applyFont="1" applyFill="1" applyBorder="1" applyAlignment="1">
      <alignment horizontal="center" vertical="center"/>
    </xf>
    <xf numFmtId="0" fontId="3" fillId="3" borderId="3" xfId="2" applyFont="1" applyFill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/>
    </xf>
    <xf numFmtId="49" fontId="20" fillId="4" borderId="2" xfId="2" applyNumberFormat="1" applyFont="1" applyFill="1" applyBorder="1" applyAlignment="1">
      <alignment horizontal="center" vertical="center"/>
    </xf>
    <xf numFmtId="0" fontId="29" fillId="3" borderId="3" xfId="2" applyFont="1" applyFill="1" applyBorder="1" applyAlignment="1">
      <alignment horizontal="center" vertical="center" textRotation="90"/>
    </xf>
    <xf numFmtId="0" fontId="29" fillId="3" borderId="4" xfId="2" applyFont="1" applyFill="1" applyBorder="1" applyAlignment="1">
      <alignment horizontal="center" vertical="center" textRotation="90"/>
    </xf>
    <xf numFmtId="0" fontId="29" fillId="3" borderId="1" xfId="2" applyFont="1" applyFill="1" applyBorder="1" applyAlignment="1">
      <alignment horizontal="center" vertical="center" textRotation="90"/>
    </xf>
    <xf numFmtId="0" fontId="3" fillId="3" borderId="5" xfId="2" applyFont="1" applyFill="1" applyBorder="1" applyAlignment="1">
      <alignment horizontal="center" vertical="center"/>
    </xf>
    <xf numFmtId="0" fontId="3" fillId="3" borderId="7" xfId="2" applyFont="1" applyFill="1" applyBorder="1" applyAlignment="1">
      <alignment horizontal="center" vertical="center"/>
    </xf>
    <xf numFmtId="0" fontId="3" fillId="3" borderId="8" xfId="2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49" fontId="3" fillId="0" borderId="4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/>
    </xf>
    <xf numFmtId="49" fontId="3" fillId="0" borderId="3" xfId="2" applyNumberFormat="1" applyFont="1" applyFill="1" applyBorder="1" applyAlignment="1">
      <alignment horizontal="center" vertical="center"/>
    </xf>
    <xf numFmtId="49" fontId="20" fillId="0" borderId="5" xfId="2" applyNumberFormat="1" applyFont="1" applyFill="1" applyBorder="1" applyAlignment="1">
      <alignment horizontal="center" vertical="center"/>
    </xf>
    <xf numFmtId="0" fontId="29" fillId="3" borderId="3" xfId="2" applyFont="1" applyFill="1" applyBorder="1" applyAlignment="1">
      <alignment horizontal="center" vertical="center" wrapText="1"/>
    </xf>
    <xf numFmtId="0" fontId="29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0" fontId="21" fillId="0" borderId="3" xfId="2" applyFont="1" applyFill="1" applyBorder="1" applyAlignment="1">
      <alignment horizontal="center" vertical="center"/>
    </xf>
    <xf numFmtId="0" fontId="21" fillId="0" borderId="1" xfId="2" applyFont="1" applyFill="1" applyBorder="1" applyAlignment="1">
      <alignment horizontal="center" vertical="center"/>
    </xf>
    <xf numFmtId="49" fontId="5" fillId="0" borderId="3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0" fontId="23" fillId="3" borderId="3" xfId="2" applyFont="1" applyFill="1" applyBorder="1" applyAlignment="1">
      <alignment horizontal="center" vertical="center"/>
    </xf>
    <xf numFmtId="0" fontId="23" fillId="3" borderId="1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left" vertical="center"/>
    </xf>
    <xf numFmtId="0" fontId="13" fillId="7" borderId="2" xfId="2" applyFont="1" applyFill="1" applyBorder="1" applyAlignment="1">
      <alignment horizontal="center" vertical="center"/>
    </xf>
    <xf numFmtId="0" fontId="24" fillId="7" borderId="3" xfId="2" applyFont="1" applyFill="1" applyBorder="1" applyAlignment="1">
      <alignment horizontal="center" vertical="center" wrapText="1"/>
    </xf>
    <xf numFmtId="0" fontId="24" fillId="7" borderId="1" xfId="2" applyFont="1" applyFill="1" applyBorder="1" applyAlignment="1">
      <alignment horizontal="center" vertical="center" wrapText="1"/>
    </xf>
    <xf numFmtId="0" fontId="13" fillId="7" borderId="2" xfId="2" applyFont="1" applyFill="1" applyBorder="1" applyAlignment="1">
      <alignment horizontal="center" vertical="center" textRotation="90"/>
    </xf>
    <xf numFmtId="0" fontId="25" fillId="7" borderId="2" xfId="2" applyFont="1" applyFill="1" applyBorder="1" applyAlignment="1">
      <alignment horizontal="center" vertical="center"/>
    </xf>
    <xf numFmtId="0" fontId="15" fillId="7" borderId="5" xfId="2" applyFont="1" applyFill="1" applyBorder="1" applyAlignment="1">
      <alignment horizontal="center" vertical="center"/>
    </xf>
    <xf numFmtId="0" fontId="15" fillId="7" borderId="7" xfId="2" applyFont="1" applyFill="1" applyBorder="1" applyAlignment="1">
      <alignment horizontal="center" vertical="center"/>
    </xf>
    <xf numFmtId="0" fontId="15" fillId="7" borderId="8" xfId="2" applyFont="1" applyFill="1" applyBorder="1" applyAlignment="1">
      <alignment horizontal="center" vertical="center"/>
    </xf>
    <xf numFmtId="0" fontId="14" fillId="7" borderId="2" xfId="2" applyFont="1" applyFill="1" applyBorder="1" applyAlignment="1">
      <alignment horizontal="center" vertical="center" wrapText="1"/>
    </xf>
    <xf numFmtId="0" fontId="29" fillId="8" borderId="9" xfId="2" applyFont="1" applyFill="1" applyBorder="1" applyAlignment="1">
      <alignment horizontal="left" vertical="center" wrapText="1"/>
    </xf>
    <xf numFmtId="0" fontId="29" fillId="8" borderId="11" xfId="2" applyFont="1" applyFill="1" applyBorder="1" applyAlignment="1">
      <alignment horizontal="left" vertical="center" wrapText="1"/>
    </xf>
    <xf numFmtId="0" fontId="29" fillId="8" borderId="12" xfId="2" applyFont="1" applyFill="1" applyBorder="1" applyAlignment="1">
      <alignment horizontal="left" vertical="center" wrapText="1"/>
    </xf>
    <xf numFmtId="0" fontId="29" fillId="8" borderId="13" xfId="2" applyFont="1" applyFill="1" applyBorder="1" applyAlignment="1">
      <alignment horizontal="left" vertical="center" wrapText="1"/>
    </xf>
    <xf numFmtId="0" fontId="29" fillId="8" borderId="14" xfId="2" applyFont="1" applyFill="1" applyBorder="1" applyAlignment="1">
      <alignment horizontal="left" vertical="center" wrapText="1"/>
    </xf>
    <xf numFmtId="0" fontId="29" fillId="8" borderId="15" xfId="2" applyFont="1" applyFill="1" applyBorder="1" applyAlignment="1">
      <alignment horizontal="left" vertical="center" wrapText="1"/>
    </xf>
    <xf numFmtId="0" fontId="13" fillId="7" borderId="2" xfId="2" applyFont="1" applyFill="1" applyBorder="1" applyAlignment="1">
      <alignment horizontal="center" vertical="center" textRotation="90" wrapText="1"/>
    </xf>
    <xf numFmtId="0" fontId="13" fillId="0" borderId="2" xfId="2" applyFont="1" applyFill="1" applyBorder="1" applyAlignment="1">
      <alignment horizontal="center" vertical="center"/>
    </xf>
    <xf numFmtId="49" fontId="24" fillId="0" borderId="3" xfId="2" applyNumberFormat="1" applyFont="1" applyFill="1" applyBorder="1" applyAlignment="1">
      <alignment horizontal="center" vertical="center" wrapText="1"/>
    </xf>
    <xf numFmtId="49" fontId="24" fillId="0" borderId="1" xfId="2" applyNumberFormat="1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9" fillId="4" borderId="3" xfId="2" applyFont="1" applyFill="1" applyBorder="1" applyAlignment="1">
      <alignment horizontal="left" vertical="center" wrapText="1"/>
    </xf>
    <xf numFmtId="0" fontId="19" fillId="4" borderId="1" xfId="2" applyFont="1" applyFill="1" applyBorder="1" applyAlignment="1">
      <alignment horizontal="left" vertical="center" wrapText="1"/>
    </xf>
    <xf numFmtId="0" fontId="19" fillId="4" borderId="8" xfId="2" applyFont="1" applyFill="1" applyBorder="1" applyAlignment="1">
      <alignment horizontal="left" vertical="center" wrapText="1"/>
    </xf>
    <xf numFmtId="0" fontId="19" fillId="4" borderId="2" xfId="2" applyFont="1" applyFill="1" applyBorder="1" applyAlignment="1">
      <alignment horizontal="left" vertical="center" wrapText="1"/>
    </xf>
    <xf numFmtId="0" fontId="10" fillId="4" borderId="4" xfId="2" applyFont="1" applyFill="1" applyBorder="1" applyAlignment="1">
      <alignment horizontal="left" vertical="center" wrapText="1"/>
    </xf>
    <xf numFmtId="0" fontId="10" fillId="4" borderId="1" xfId="2" applyFont="1" applyFill="1" applyBorder="1" applyAlignment="1">
      <alignment horizontal="left" vertical="center" wrapText="1"/>
    </xf>
    <xf numFmtId="0" fontId="10" fillId="4" borderId="3" xfId="2" applyFont="1" applyFill="1" applyBorder="1" applyAlignment="1">
      <alignment horizontal="left" vertical="center" wrapText="1"/>
    </xf>
    <xf numFmtId="0" fontId="20" fillId="4" borderId="2" xfId="2" applyFont="1" applyFill="1" applyBorder="1" applyAlignment="1">
      <alignment horizontal="left" vertical="center" wrapText="1"/>
    </xf>
    <xf numFmtId="0" fontId="24" fillId="4" borderId="2" xfId="2" applyFont="1" applyFill="1" applyBorder="1" applyAlignment="1">
      <alignment horizontal="left" vertical="center" wrapText="1"/>
    </xf>
    <xf numFmtId="0" fontId="5" fillId="4" borderId="2" xfId="2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colors>
    <mruColors>
      <color rgb="FFFFCCFF"/>
      <color rgb="FFCC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7"/>
  <sheetViews>
    <sheetView topLeftCell="A47" zoomScale="80" zoomScaleNormal="80" workbookViewId="0">
      <selection activeCell="I94" sqref="I94"/>
    </sheetView>
  </sheetViews>
  <sheetFormatPr defaultColWidth="9.140625" defaultRowHeight="20.100000000000001" customHeight="1" x14ac:dyDescent="0.25"/>
  <cols>
    <col min="1" max="1" width="4.5703125" style="4" customWidth="1"/>
    <col min="2" max="2" width="7" style="9" customWidth="1"/>
    <col min="3" max="3" width="11.5703125" style="4" customWidth="1"/>
    <col min="4" max="4" width="19" style="4" customWidth="1"/>
    <col min="5" max="5" width="41.140625" style="44" customWidth="1"/>
    <col min="6" max="6" width="8" style="6" customWidth="1"/>
    <col min="7" max="7" width="8" style="50" customWidth="1"/>
    <col min="8" max="8" width="6.28515625" style="50" customWidth="1"/>
    <col min="9" max="9" width="7.5703125" style="4" customWidth="1" collapsed="1"/>
    <col min="10" max="23" width="5.42578125" style="4" customWidth="1"/>
    <col min="24" max="35" width="5.42578125" style="1" customWidth="1"/>
    <col min="36" max="36" width="5.140625" style="1" customWidth="1"/>
    <col min="37" max="37" width="5.42578125" style="1" customWidth="1"/>
    <col min="38" max="38" width="4" style="1" customWidth="1"/>
    <col min="39" max="48" width="5.42578125" style="1" customWidth="1"/>
    <col min="49" max="49" width="11.140625" style="22" customWidth="1"/>
    <col min="50" max="50" width="5.42578125" style="1" customWidth="1"/>
    <col min="51" max="16384" width="9.140625" style="1"/>
  </cols>
  <sheetData>
    <row r="1" spans="1:50" s="5" customFormat="1" ht="61.5" customHeight="1" x14ac:dyDescent="0.35">
      <c r="A1" s="199" t="s">
        <v>86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19"/>
    </row>
    <row r="2" spans="1:50" s="2" customFormat="1" ht="20.100000000000001" customHeight="1" x14ac:dyDescent="0.35">
      <c r="A2" s="7"/>
      <c r="B2" s="10"/>
      <c r="C2" s="7"/>
      <c r="D2" s="7"/>
      <c r="E2" s="44"/>
      <c r="F2" s="6"/>
      <c r="G2" s="50"/>
      <c r="H2" s="50"/>
      <c r="I2" s="7"/>
      <c r="J2" s="7"/>
      <c r="K2" s="7"/>
      <c r="L2" s="7"/>
      <c r="M2" s="7"/>
      <c r="N2" s="7"/>
      <c r="O2" s="7"/>
      <c r="P2" s="4"/>
      <c r="Q2" s="4"/>
      <c r="R2" s="4"/>
      <c r="S2" s="4"/>
      <c r="T2" s="4"/>
      <c r="U2" s="4"/>
      <c r="V2" s="4"/>
      <c r="W2" s="4"/>
      <c r="X2" s="3"/>
      <c r="Y2" s="3"/>
      <c r="Z2" s="3"/>
      <c r="AA2" s="3"/>
      <c r="AW2" s="20"/>
      <c r="AX2" s="3"/>
    </row>
    <row r="3" spans="1:50" s="2" customFormat="1" ht="34.5" customHeight="1" x14ac:dyDescent="0.35">
      <c r="A3" s="204" t="s">
        <v>2</v>
      </c>
      <c r="B3" s="205" t="s">
        <v>3</v>
      </c>
      <c r="C3" s="201" t="s">
        <v>4</v>
      </c>
      <c r="D3" s="206" t="s">
        <v>7</v>
      </c>
      <c r="E3" s="202" t="s">
        <v>1</v>
      </c>
      <c r="F3" s="188" t="s">
        <v>0</v>
      </c>
      <c r="G3" s="176" t="s">
        <v>33</v>
      </c>
      <c r="H3" s="177" t="s">
        <v>10</v>
      </c>
      <c r="I3" s="174" t="s">
        <v>8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  <c r="AL3" s="174"/>
      <c r="AM3" s="174"/>
      <c r="AN3" s="174"/>
      <c r="AO3" s="174"/>
      <c r="AP3" s="174"/>
      <c r="AQ3" s="174"/>
      <c r="AR3" s="174"/>
      <c r="AS3" s="174"/>
      <c r="AT3" s="174"/>
      <c r="AU3" s="174"/>
      <c r="AV3" s="174"/>
      <c r="AW3" s="29"/>
      <c r="AX3" s="11"/>
    </row>
    <row r="4" spans="1:50" ht="84" customHeight="1" x14ac:dyDescent="0.2">
      <c r="A4" s="204"/>
      <c r="B4" s="205"/>
      <c r="C4" s="201"/>
      <c r="D4" s="207"/>
      <c r="E4" s="203"/>
      <c r="F4" s="188"/>
      <c r="G4" s="176"/>
      <c r="H4" s="177"/>
      <c r="I4" s="30">
        <v>1</v>
      </c>
      <c r="J4" s="30">
        <v>2</v>
      </c>
      <c r="K4" s="30">
        <v>3</v>
      </c>
      <c r="L4" s="30">
        <v>4</v>
      </c>
      <c r="M4" s="30">
        <v>5</v>
      </c>
      <c r="N4" s="30">
        <v>6</v>
      </c>
      <c r="O4" s="30">
        <v>7</v>
      </c>
      <c r="P4" s="30">
        <v>8</v>
      </c>
      <c r="Q4" s="30">
        <v>9</v>
      </c>
      <c r="R4" s="30">
        <v>10</v>
      </c>
      <c r="S4" s="30">
        <v>11</v>
      </c>
      <c r="T4" s="30">
        <v>12</v>
      </c>
      <c r="U4" s="30">
        <v>13</v>
      </c>
      <c r="V4" s="30">
        <v>14</v>
      </c>
      <c r="W4" s="30">
        <v>15</v>
      </c>
      <c r="X4" s="30">
        <v>16</v>
      </c>
      <c r="Y4" s="30">
        <v>17</v>
      </c>
      <c r="Z4" s="30">
        <v>18</v>
      </c>
      <c r="AA4" s="30">
        <v>19</v>
      </c>
      <c r="AB4" s="30">
        <v>20</v>
      </c>
      <c r="AC4" s="30">
        <v>21</v>
      </c>
      <c r="AD4" s="30">
        <v>22</v>
      </c>
      <c r="AE4" s="30">
        <v>23</v>
      </c>
      <c r="AF4" s="30">
        <v>24</v>
      </c>
      <c r="AG4" s="30">
        <v>25</v>
      </c>
      <c r="AH4" s="30">
        <v>26</v>
      </c>
      <c r="AI4" s="30">
        <v>27</v>
      </c>
      <c r="AJ4" s="30">
        <v>28</v>
      </c>
      <c r="AK4" s="30">
        <v>29</v>
      </c>
      <c r="AL4" s="30">
        <v>30</v>
      </c>
      <c r="AM4" s="30">
        <v>31</v>
      </c>
      <c r="AN4" s="30">
        <v>32</v>
      </c>
      <c r="AO4" s="30">
        <v>33</v>
      </c>
      <c r="AP4" s="30">
        <v>34</v>
      </c>
      <c r="AQ4" s="30">
        <v>35</v>
      </c>
      <c r="AR4" s="30">
        <v>36</v>
      </c>
      <c r="AS4" s="30">
        <v>37</v>
      </c>
      <c r="AT4" s="30">
        <v>38</v>
      </c>
      <c r="AU4" s="30">
        <v>39</v>
      </c>
      <c r="AV4" s="30">
        <v>40</v>
      </c>
      <c r="AW4" s="31" t="s">
        <v>32</v>
      </c>
      <c r="AX4" s="15"/>
    </row>
    <row r="5" spans="1:50" ht="30.75" customHeight="1" x14ac:dyDescent="0.25">
      <c r="A5" s="191" t="s">
        <v>5</v>
      </c>
      <c r="B5" s="192"/>
      <c r="C5" s="192"/>
      <c r="D5" s="192"/>
      <c r="E5" s="193"/>
      <c r="F5" s="30"/>
      <c r="G5" s="43"/>
      <c r="H5" s="43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3"/>
      <c r="AX5" s="13"/>
    </row>
    <row r="6" spans="1:50" ht="27" customHeight="1" x14ac:dyDescent="0.2">
      <c r="A6" s="181">
        <v>1</v>
      </c>
      <c r="B6" s="194">
        <v>3</v>
      </c>
      <c r="C6" s="196" t="s">
        <v>14</v>
      </c>
      <c r="D6" s="197"/>
      <c r="E6" s="195" t="s">
        <v>13</v>
      </c>
      <c r="F6" s="171">
        <v>75</v>
      </c>
      <c r="G6" s="41">
        <v>67</v>
      </c>
      <c r="H6" s="42"/>
      <c r="I6" s="18">
        <v>2</v>
      </c>
      <c r="J6" s="18">
        <v>2</v>
      </c>
      <c r="K6" s="18">
        <v>2</v>
      </c>
      <c r="L6" s="18">
        <v>2</v>
      </c>
      <c r="M6" s="18">
        <v>2</v>
      </c>
      <c r="N6" s="18">
        <v>2</v>
      </c>
      <c r="O6" s="18">
        <v>2</v>
      </c>
      <c r="P6" s="18">
        <v>2</v>
      </c>
      <c r="Q6" s="18">
        <v>2</v>
      </c>
      <c r="R6" s="18">
        <v>2</v>
      </c>
      <c r="S6" s="18">
        <v>2</v>
      </c>
      <c r="T6" s="18">
        <v>2</v>
      </c>
      <c r="U6" s="18">
        <v>2</v>
      </c>
      <c r="V6" s="18">
        <v>2</v>
      </c>
      <c r="W6" s="18">
        <v>2</v>
      </c>
      <c r="X6" s="18">
        <v>2</v>
      </c>
      <c r="Y6" s="18">
        <v>2</v>
      </c>
      <c r="Z6" s="18">
        <v>2</v>
      </c>
      <c r="AA6" s="18">
        <v>2</v>
      </c>
      <c r="AB6" s="18">
        <v>2</v>
      </c>
      <c r="AC6" s="18">
        <v>2</v>
      </c>
      <c r="AD6" s="18">
        <v>2</v>
      </c>
      <c r="AE6" s="18">
        <v>2</v>
      </c>
      <c r="AF6" s="18">
        <v>2</v>
      </c>
      <c r="AG6" s="18">
        <v>2</v>
      </c>
      <c r="AH6" s="18">
        <v>2</v>
      </c>
      <c r="AI6" s="18">
        <v>2</v>
      </c>
      <c r="AJ6" s="18">
        <v>1</v>
      </c>
      <c r="AK6" s="18">
        <v>1</v>
      </c>
      <c r="AL6" s="18">
        <v>1</v>
      </c>
      <c r="AM6" s="18">
        <v>1</v>
      </c>
      <c r="AN6" s="18">
        <v>1</v>
      </c>
      <c r="AO6" s="18">
        <v>1</v>
      </c>
      <c r="AP6" s="18">
        <v>1</v>
      </c>
      <c r="AQ6" s="18">
        <v>1</v>
      </c>
      <c r="AR6" s="18">
        <v>1</v>
      </c>
      <c r="AS6" s="18">
        <v>1</v>
      </c>
      <c r="AT6" s="18">
        <v>1</v>
      </c>
      <c r="AU6" s="18">
        <v>1</v>
      </c>
      <c r="AV6" s="18">
        <v>1</v>
      </c>
      <c r="AW6" s="35">
        <f t="shared" ref="AW6:AW14" si="0">SUM(I6:AV6)</f>
        <v>67</v>
      </c>
      <c r="AX6" s="14"/>
    </row>
    <row r="7" spans="1:50" ht="24.75" customHeight="1" x14ac:dyDescent="0.2">
      <c r="A7" s="181"/>
      <c r="B7" s="194"/>
      <c r="C7" s="196"/>
      <c r="D7" s="198"/>
      <c r="E7" s="195"/>
      <c r="F7" s="172"/>
      <c r="G7" s="41"/>
      <c r="H7" s="42">
        <v>8</v>
      </c>
      <c r="I7" s="17">
        <v>1</v>
      </c>
      <c r="J7" s="17">
        <v>2</v>
      </c>
      <c r="K7" s="17"/>
      <c r="L7" s="17"/>
      <c r="M7" s="17" t="s">
        <v>83</v>
      </c>
      <c r="N7" s="17"/>
      <c r="O7" s="17"/>
      <c r="P7" s="17" t="s">
        <v>83</v>
      </c>
      <c r="Q7" s="17"/>
      <c r="R7" s="17"/>
      <c r="S7" s="17"/>
      <c r="T7" s="17"/>
      <c r="U7" s="17"/>
      <c r="V7" s="17"/>
      <c r="W7" s="17"/>
      <c r="X7" s="17"/>
      <c r="Y7" s="17"/>
      <c r="Z7" s="17">
        <v>1</v>
      </c>
      <c r="AA7" s="17"/>
      <c r="AB7" s="17"/>
      <c r="AC7" s="17"/>
      <c r="AD7" s="17"/>
      <c r="AE7" s="17"/>
      <c r="AF7" s="17"/>
      <c r="AG7" s="17">
        <v>1</v>
      </c>
      <c r="AH7" s="17"/>
      <c r="AI7" s="17">
        <v>1</v>
      </c>
      <c r="AJ7" s="17"/>
      <c r="AK7" s="17"/>
      <c r="AL7" s="17">
        <v>1</v>
      </c>
      <c r="AM7" s="17"/>
      <c r="AN7" s="17">
        <v>1</v>
      </c>
      <c r="AO7" s="17"/>
      <c r="AP7" s="17"/>
      <c r="AQ7" s="17" t="s">
        <v>83</v>
      </c>
      <c r="AR7" s="17"/>
      <c r="AS7" s="17"/>
      <c r="AT7" s="17" t="s">
        <v>83</v>
      </c>
      <c r="AU7" s="17"/>
      <c r="AV7" s="17"/>
      <c r="AW7" s="35">
        <f t="shared" si="0"/>
        <v>8</v>
      </c>
      <c r="AX7" s="14"/>
    </row>
    <row r="8" spans="1:50" ht="24" customHeight="1" x14ac:dyDescent="0.2">
      <c r="A8" s="181">
        <v>2</v>
      </c>
      <c r="B8" s="194">
        <v>5</v>
      </c>
      <c r="C8" s="196" t="s">
        <v>15</v>
      </c>
      <c r="D8" s="197"/>
      <c r="E8" s="195" t="s">
        <v>16</v>
      </c>
      <c r="F8" s="171">
        <v>125</v>
      </c>
      <c r="G8" s="41">
        <v>106</v>
      </c>
      <c r="H8" s="42"/>
      <c r="I8" s="18">
        <v>3</v>
      </c>
      <c r="J8" s="18">
        <v>3</v>
      </c>
      <c r="K8" s="18">
        <v>3</v>
      </c>
      <c r="L8" s="18">
        <v>3</v>
      </c>
      <c r="M8" s="18">
        <v>3</v>
      </c>
      <c r="N8" s="18">
        <v>3</v>
      </c>
      <c r="O8" s="18">
        <v>3</v>
      </c>
      <c r="P8" s="18">
        <v>3</v>
      </c>
      <c r="Q8" s="18">
        <v>3</v>
      </c>
      <c r="R8" s="18">
        <v>3</v>
      </c>
      <c r="S8" s="18">
        <v>3</v>
      </c>
      <c r="T8" s="18">
        <v>3</v>
      </c>
      <c r="U8" s="18">
        <v>3</v>
      </c>
      <c r="V8" s="18">
        <v>3</v>
      </c>
      <c r="W8" s="18">
        <v>3</v>
      </c>
      <c r="X8" s="18">
        <v>3</v>
      </c>
      <c r="Y8" s="18">
        <v>3</v>
      </c>
      <c r="Z8" s="18">
        <v>3</v>
      </c>
      <c r="AA8" s="18">
        <v>3</v>
      </c>
      <c r="AB8" s="18">
        <v>3</v>
      </c>
      <c r="AC8" s="18">
        <v>3</v>
      </c>
      <c r="AD8" s="18">
        <v>3</v>
      </c>
      <c r="AE8" s="18">
        <v>3</v>
      </c>
      <c r="AF8" s="18">
        <v>3</v>
      </c>
      <c r="AG8" s="18">
        <v>3</v>
      </c>
      <c r="AH8" s="18">
        <v>3</v>
      </c>
      <c r="AI8" s="18">
        <v>2</v>
      </c>
      <c r="AJ8" s="18">
        <v>2</v>
      </c>
      <c r="AK8" s="18">
        <v>2</v>
      </c>
      <c r="AL8" s="18">
        <v>2</v>
      </c>
      <c r="AM8" s="18">
        <v>2</v>
      </c>
      <c r="AN8" s="18">
        <v>2</v>
      </c>
      <c r="AO8" s="18">
        <v>2</v>
      </c>
      <c r="AP8" s="18">
        <v>2</v>
      </c>
      <c r="AQ8" s="18">
        <v>2</v>
      </c>
      <c r="AR8" s="18">
        <v>2</v>
      </c>
      <c r="AS8" s="18">
        <v>2</v>
      </c>
      <c r="AT8" s="18">
        <v>2</v>
      </c>
      <c r="AU8" s="18">
        <v>2</v>
      </c>
      <c r="AV8" s="18">
        <v>2</v>
      </c>
      <c r="AW8" s="35">
        <f>SUM(I8:AV8)</f>
        <v>106</v>
      </c>
      <c r="AX8" s="14"/>
    </row>
    <row r="9" spans="1:50" ht="26.25" customHeight="1" x14ac:dyDescent="0.2">
      <c r="A9" s="181"/>
      <c r="B9" s="194"/>
      <c r="C9" s="196"/>
      <c r="D9" s="198"/>
      <c r="E9" s="195"/>
      <c r="F9" s="172"/>
      <c r="G9" s="41"/>
      <c r="H9" s="42">
        <v>19</v>
      </c>
      <c r="I9" s="17">
        <v>2</v>
      </c>
      <c r="J9" s="17">
        <v>2</v>
      </c>
      <c r="K9" s="17">
        <v>2</v>
      </c>
      <c r="L9" s="17">
        <v>2</v>
      </c>
      <c r="M9" s="17"/>
      <c r="N9" s="17"/>
      <c r="O9" s="17" t="s">
        <v>83</v>
      </c>
      <c r="P9" s="17"/>
      <c r="Q9" s="17"/>
      <c r="R9" s="17"/>
      <c r="S9" s="17" t="s">
        <v>83</v>
      </c>
      <c r="T9" s="17"/>
      <c r="U9" s="17"/>
      <c r="V9" s="17"/>
      <c r="W9" s="17"/>
      <c r="X9" s="17"/>
      <c r="Y9" s="17" t="s">
        <v>83</v>
      </c>
      <c r="Z9" s="17"/>
      <c r="AA9" s="17"/>
      <c r="AB9" s="17"/>
      <c r="AC9" s="17"/>
      <c r="AD9" s="17">
        <v>1</v>
      </c>
      <c r="AE9" s="17">
        <v>1</v>
      </c>
      <c r="AF9" s="17"/>
      <c r="AG9" s="17"/>
      <c r="AH9" s="17"/>
      <c r="AI9" s="17">
        <v>1</v>
      </c>
      <c r="AJ9" s="17">
        <v>2</v>
      </c>
      <c r="AK9" s="17"/>
      <c r="AL9" s="17">
        <v>1</v>
      </c>
      <c r="AM9" s="17">
        <v>1</v>
      </c>
      <c r="AN9" s="17">
        <v>1</v>
      </c>
      <c r="AO9" s="17">
        <v>1</v>
      </c>
      <c r="AP9" s="17">
        <v>2</v>
      </c>
      <c r="AQ9" s="17"/>
      <c r="AR9" s="17"/>
      <c r="AS9" s="17" t="s">
        <v>83</v>
      </c>
      <c r="AT9" s="17"/>
      <c r="AU9" s="17" t="s">
        <v>83</v>
      </c>
      <c r="AV9" s="17"/>
      <c r="AW9" s="35">
        <f>SUM(I9:AV9)</f>
        <v>19</v>
      </c>
      <c r="AX9" s="14"/>
    </row>
    <row r="10" spans="1:50" ht="30.75" customHeight="1" x14ac:dyDescent="0.2">
      <c r="A10" s="191" t="s">
        <v>38</v>
      </c>
      <c r="B10" s="192"/>
      <c r="C10" s="192"/>
      <c r="D10" s="192"/>
      <c r="E10" s="193"/>
      <c r="F10" s="30"/>
      <c r="G10" s="43"/>
      <c r="H10" s="43"/>
      <c r="I10" s="30"/>
      <c r="J10" s="30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5">
        <f t="shared" ref="AW10" si="1">SUM(I10:AV10)</f>
        <v>0</v>
      </c>
      <c r="AX10" s="14"/>
    </row>
    <row r="11" spans="1:50" ht="23.25" customHeight="1" x14ac:dyDescent="0.2">
      <c r="A11" s="62">
        <v>3</v>
      </c>
      <c r="B11" s="64">
        <v>14</v>
      </c>
      <c r="C11" s="63" t="s">
        <v>40</v>
      </c>
      <c r="D11" s="65"/>
      <c r="E11" s="66" t="s">
        <v>27</v>
      </c>
      <c r="F11" s="71">
        <v>350</v>
      </c>
      <c r="G11" s="41">
        <v>120</v>
      </c>
      <c r="H11" s="42"/>
      <c r="I11" s="18">
        <v>3</v>
      </c>
      <c r="J11" s="18">
        <v>3</v>
      </c>
      <c r="K11" s="18">
        <v>3</v>
      </c>
      <c r="L11" s="18">
        <v>3</v>
      </c>
      <c r="M11" s="18">
        <v>3</v>
      </c>
      <c r="N11" s="18">
        <v>3</v>
      </c>
      <c r="O11" s="18">
        <v>3</v>
      </c>
      <c r="P11" s="18">
        <v>3</v>
      </c>
      <c r="Q11" s="18">
        <v>3</v>
      </c>
      <c r="R11" s="18">
        <v>3</v>
      </c>
      <c r="S11" s="18">
        <v>3</v>
      </c>
      <c r="T11" s="18">
        <v>3</v>
      </c>
      <c r="U11" s="18">
        <v>3</v>
      </c>
      <c r="V11" s="18">
        <v>3</v>
      </c>
      <c r="W11" s="18">
        <v>3</v>
      </c>
      <c r="X11" s="18">
        <v>3</v>
      </c>
      <c r="Y11" s="18">
        <v>3</v>
      </c>
      <c r="Z11" s="18">
        <v>3</v>
      </c>
      <c r="AA11" s="18">
        <v>3</v>
      </c>
      <c r="AB11" s="18">
        <v>3</v>
      </c>
      <c r="AC11" s="18">
        <v>3</v>
      </c>
      <c r="AD11" s="18">
        <v>3</v>
      </c>
      <c r="AE11" s="18">
        <v>3</v>
      </c>
      <c r="AF11" s="18">
        <v>3</v>
      </c>
      <c r="AG11" s="18">
        <v>3</v>
      </c>
      <c r="AH11" s="18">
        <v>3</v>
      </c>
      <c r="AI11" s="18">
        <v>3</v>
      </c>
      <c r="AJ11" s="18">
        <v>3</v>
      </c>
      <c r="AK11" s="18">
        <v>3</v>
      </c>
      <c r="AL11" s="18">
        <v>3</v>
      </c>
      <c r="AM11" s="18">
        <v>3</v>
      </c>
      <c r="AN11" s="18">
        <v>3</v>
      </c>
      <c r="AO11" s="18">
        <v>3</v>
      </c>
      <c r="AP11" s="18">
        <v>3</v>
      </c>
      <c r="AQ11" s="18">
        <v>3</v>
      </c>
      <c r="AR11" s="18">
        <v>3</v>
      </c>
      <c r="AS11" s="18">
        <v>3</v>
      </c>
      <c r="AT11" s="18">
        <v>3</v>
      </c>
      <c r="AU11" s="18">
        <v>3</v>
      </c>
      <c r="AV11" s="18">
        <v>3</v>
      </c>
      <c r="AW11" s="35">
        <f t="shared" si="0"/>
        <v>120</v>
      </c>
      <c r="AX11" s="14"/>
    </row>
    <row r="12" spans="1:50" ht="23.25" customHeight="1" x14ac:dyDescent="0.2">
      <c r="A12" s="62">
        <v>4</v>
      </c>
      <c r="B12" s="64">
        <v>14</v>
      </c>
      <c r="C12" s="63" t="s">
        <v>41</v>
      </c>
      <c r="D12" s="65"/>
      <c r="E12" s="66" t="s">
        <v>28</v>
      </c>
      <c r="F12" s="71">
        <v>350</v>
      </c>
      <c r="G12" s="41">
        <v>120</v>
      </c>
      <c r="H12" s="42"/>
      <c r="I12" s="18">
        <v>3</v>
      </c>
      <c r="J12" s="18">
        <v>3</v>
      </c>
      <c r="K12" s="18">
        <v>3</v>
      </c>
      <c r="L12" s="18">
        <v>3</v>
      </c>
      <c r="M12" s="18">
        <v>3</v>
      </c>
      <c r="N12" s="18">
        <v>3</v>
      </c>
      <c r="O12" s="18">
        <v>3</v>
      </c>
      <c r="P12" s="18">
        <v>3</v>
      </c>
      <c r="Q12" s="18">
        <v>3</v>
      </c>
      <c r="R12" s="18">
        <v>3</v>
      </c>
      <c r="S12" s="18">
        <v>3</v>
      </c>
      <c r="T12" s="18">
        <v>3</v>
      </c>
      <c r="U12" s="18">
        <v>3</v>
      </c>
      <c r="V12" s="18">
        <v>3</v>
      </c>
      <c r="W12" s="18">
        <v>3</v>
      </c>
      <c r="X12" s="18">
        <v>3</v>
      </c>
      <c r="Y12" s="18">
        <v>3</v>
      </c>
      <c r="Z12" s="18">
        <v>3</v>
      </c>
      <c r="AA12" s="18">
        <v>3</v>
      </c>
      <c r="AB12" s="18">
        <v>3</v>
      </c>
      <c r="AC12" s="18">
        <v>3</v>
      </c>
      <c r="AD12" s="18">
        <v>3</v>
      </c>
      <c r="AE12" s="18">
        <v>3</v>
      </c>
      <c r="AF12" s="18">
        <v>3</v>
      </c>
      <c r="AG12" s="18">
        <v>3</v>
      </c>
      <c r="AH12" s="18">
        <v>3</v>
      </c>
      <c r="AI12" s="18">
        <v>3</v>
      </c>
      <c r="AJ12" s="18">
        <v>3</v>
      </c>
      <c r="AK12" s="18">
        <v>3</v>
      </c>
      <c r="AL12" s="18">
        <v>3</v>
      </c>
      <c r="AM12" s="18">
        <v>3</v>
      </c>
      <c r="AN12" s="18">
        <v>3</v>
      </c>
      <c r="AO12" s="18">
        <v>3</v>
      </c>
      <c r="AP12" s="18">
        <v>3</v>
      </c>
      <c r="AQ12" s="18">
        <v>3</v>
      </c>
      <c r="AR12" s="18">
        <v>3</v>
      </c>
      <c r="AS12" s="18">
        <v>3</v>
      </c>
      <c r="AT12" s="18">
        <v>3</v>
      </c>
      <c r="AU12" s="18">
        <v>3</v>
      </c>
      <c r="AV12" s="18">
        <v>3</v>
      </c>
      <c r="AW12" s="35">
        <f t="shared" si="0"/>
        <v>120</v>
      </c>
      <c r="AX12" s="14"/>
    </row>
    <row r="13" spans="1:50" ht="23.25" customHeight="1" x14ac:dyDescent="0.2">
      <c r="A13" s="62">
        <v>5</v>
      </c>
      <c r="B13" s="64">
        <v>18</v>
      </c>
      <c r="C13" s="63" t="s">
        <v>44</v>
      </c>
      <c r="D13" s="65"/>
      <c r="E13" s="66" t="s">
        <v>29</v>
      </c>
      <c r="F13" s="71">
        <v>450</v>
      </c>
      <c r="G13" s="41">
        <v>252</v>
      </c>
      <c r="H13" s="42"/>
      <c r="I13" s="16"/>
      <c r="J13" s="16"/>
      <c r="K13" s="16"/>
      <c r="L13" s="16"/>
      <c r="M13" s="18">
        <v>7</v>
      </c>
      <c r="N13" s="18">
        <v>7</v>
      </c>
      <c r="O13" s="18">
        <v>7</v>
      </c>
      <c r="P13" s="18">
        <v>7</v>
      </c>
      <c r="Q13" s="18">
        <v>7</v>
      </c>
      <c r="R13" s="18">
        <v>7</v>
      </c>
      <c r="S13" s="18">
        <v>7</v>
      </c>
      <c r="T13" s="18">
        <v>7</v>
      </c>
      <c r="U13" s="18">
        <v>7</v>
      </c>
      <c r="V13" s="18">
        <v>7</v>
      </c>
      <c r="W13" s="18">
        <v>7</v>
      </c>
      <c r="X13" s="18">
        <v>7</v>
      </c>
      <c r="Y13" s="18">
        <v>7</v>
      </c>
      <c r="Z13" s="18">
        <v>7</v>
      </c>
      <c r="AA13" s="18">
        <v>7</v>
      </c>
      <c r="AB13" s="18">
        <v>7</v>
      </c>
      <c r="AC13" s="18">
        <v>7</v>
      </c>
      <c r="AD13" s="18">
        <v>7</v>
      </c>
      <c r="AE13" s="18">
        <v>7</v>
      </c>
      <c r="AF13" s="18">
        <v>7</v>
      </c>
      <c r="AG13" s="18">
        <v>7</v>
      </c>
      <c r="AH13" s="18">
        <v>7</v>
      </c>
      <c r="AI13" s="18">
        <v>7</v>
      </c>
      <c r="AJ13" s="18">
        <v>7</v>
      </c>
      <c r="AK13" s="18">
        <v>7</v>
      </c>
      <c r="AL13" s="18">
        <v>7</v>
      </c>
      <c r="AM13" s="18">
        <v>7</v>
      </c>
      <c r="AN13" s="18">
        <v>7</v>
      </c>
      <c r="AO13" s="18">
        <v>7</v>
      </c>
      <c r="AP13" s="18">
        <v>7</v>
      </c>
      <c r="AQ13" s="18">
        <v>7</v>
      </c>
      <c r="AR13" s="18">
        <v>7</v>
      </c>
      <c r="AS13" s="18">
        <v>7</v>
      </c>
      <c r="AT13" s="18">
        <v>7</v>
      </c>
      <c r="AU13" s="18">
        <v>7</v>
      </c>
      <c r="AV13" s="18">
        <v>7</v>
      </c>
      <c r="AW13" s="35">
        <f t="shared" si="0"/>
        <v>252</v>
      </c>
      <c r="AX13" s="14"/>
    </row>
    <row r="14" spans="1:50" ht="23.25" customHeight="1" x14ac:dyDescent="0.2">
      <c r="A14" s="62">
        <v>6</v>
      </c>
      <c r="B14" s="64">
        <v>10</v>
      </c>
      <c r="C14" s="63" t="s">
        <v>42</v>
      </c>
      <c r="D14" s="65"/>
      <c r="E14" s="66" t="s">
        <v>30</v>
      </c>
      <c r="F14" s="71">
        <v>250</v>
      </c>
      <c r="G14" s="41">
        <v>90</v>
      </c>
      <c r="H14" s="42"/>
      <c r="I14" s="18">
        <v>2</v>
      </c>
      <c r="J14" s="18">
        <v>2</v>
      </c>
      <c r="K14" s="18">
        <v>2</v>
      </c>
      <c r="L14" s="18">
        <v>2</v>
      </c>
      <c r="M14" s="18">
        <v>2</v>
      </c>
      <c r="N14" s="18">
        <v>2</v>
      </c>
      <c r="O14" s="18">
        <v>2</v>
      </c>
      <c r="P14" s="18">
        <v>2</v>
      </c>
      <c r="Q14" s="18">
        <v>2</v>
      </c>
      <c r="R14" s="18">
        <v>2</v>
      </c>
      <c r="S14" s="18">
        <v>2</v>
      </c>
      <c r="T14" s="18">
        <v>2</v>
      </c>
      <c r="U14" s="18">
        <v>2</v>
      </c>
      <c r="V14" s="18">
        <v>2</v>
      </c>
      <c r="W14" s="18">
        <v>2</v>
      </c>
      <c r="X14" s="18">
        <v>2</v>
      </c>
      <c r="Y14" s="18">
        <v>2</v>
      </c>
      <c r="Z14" s="18">
        <v>2</v>
      </c>
      <c r="AA14" s="18">
        <v>2</v>
      </c>
      <c r="AB14" s="18">
        <v>2</v>
      </c>
      <c r="AC14" s="18">
        <v>2</v>
      </c>
      <c r="AD14" s="18">
        <v>2</v>
      </c>
      <c r="AE14" s="18">
        <v>2</v>
      </c>
      <c r="AF14" s="18">
        <v>2</v>
      </c>
      <c r="AG14" s="18">
        <v>2</v>
      </c>
      <c r="AH14" s="18">
        <v>2</v>
      </c>
      <c r="AI14" s="18">
        <v>2</v>
      </c>
      <c r="AJ14" s="18">
        <v>2</v>
      </c>
      <c r="AK14" s="18">
        <v>2</v>
      </c>
      <c r="AL14" s="18">
        <v>2</v>
      </c>
      <c r="AM14" s="18">
        <v>3</v>
      </c>
      <c r="AN14" s="18">
        <v>3</v>
      </c>
      <c r="AO14" s="18">
        <v>3</v>
      </c>
      <c r="AP14" s="18">
        <v>3</v>
      </c>
      <c r="AQ14" s="18">
        <v>3</v>
      </c>
      <c r="AR14" s="18">
        <v>3</v>
      </c>
      <c r="AS14" s="18">
        <v>3</v>
      </c>
      <c r="AT14" s="18">
        <v>3</v>
      </c>
      <c r="AU14" s="18">
        <v>3</v>
      </c>
      <c r="AV14" s="18">
        <v>3</v>
      </c>
      <c r="AW14" s="35">
        <f t="shared" si="0"/>
        <v>90</v>
      </c>
      <c r="AX14" s="14"/>
    </row>
    <row r="15" spans="1:50" ht="26.25" customHeight="1" x14ac:dyDescent="0.2">
      <c r="A15" s="219" t="s">
        <v>46</v>
      </c>
      <c r="B15" s="220"/>
      <c r="C15" s="220"/>
      <c r="D15" s="220"/>
      <c r="E15" s="221"/>
      <c r="F15" s="30"/>
      <c r="G15" s="43"/>
      <c r="H15" s="43"/>
      <c r="I15" s="30"/>
      <c r="J15" s="30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5"/>
      <c r="AX15" s="14"/>
    </row>
    <row r="16" spans="1:50" ht="20.25" customHeight="1" x14ac:dyDescent="0.2">
      <c r="A16" s="181">
        <v>7</v>
      </c>
      <c r="B16" s="194">
        <v>2</v>
      </c>
      <c r="C16" s="215">
        <v>1011701</v>
      </c>
      <c r="D16" s="212"/>
      <c r="E16" s="209" t="s">
        <v>57</v>
      </c>
      <c r="F16" s="171">
        <v>50</v>
      </c>
      <c r="G16" s="41">
        <v>48</v>
      </c>
      <c r="H16" s="42"/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35">
        <f t="shared" ref="AW16:AW21" si="2">SUM(I16:AV16)</f>
        <v>48</v>
      </c>
      <c r="AX16" s="14"/>
    </row>
    <row r="17" spans="1:89" ht="20.25" customHeight="1" x14ac:dyDescent="0.2">
      <c r="A17" s="181"/>
      <c r="B17" s="194"/>
      <c r="C17" s="216"/>
      <c r="D17" s="213"/>
      <c r="E17" s="209"/>
      <c r="F17" s="172"/>
      <c r="G17" s="41"/>
      <c r="H17" s="42">
        <v>2</v>
      </c>
      <c r="I17" s="17"/>
      <c r="J17" s="17">
        <v>1</v>
      </c>
      <c r="K17" s="17"/>
      <c r="L17" s="17">
        <v>1</v>
      </c>
      <c r="M17" s="17" t="s">
        <v>83</v>
      </c>
      <c r="N17" s="17"/>
      <c r="O17" s="17"/>
      <c r="P17" s="17" t="s">
        <v>83</v>
      </c>
      <c r="Q17" s="17"/>
      <c r="R17" s="17"/>
      <c r="S17" s="17"/>
      <c r="T17" s="17"/>
      <c r="U17" s="17"/>
      <c r="V17" s="17"/>
      <c r="W17" s="17" t="s">
        <v>83</v>
      </c>
      <c r="X17" s="17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35">
        <f t="shared" si="2"/>
        <v>2</v>
      </c>
      <c r="AX17" s="14"/>
    </row>
    <row r="18" spans="1:89" ht="20.25" customHeight="1" x14ac:dyDescent="0.2">
      <c r="A18" s="181">
        <v>8</v>
      </c>
      <c r="B18" s="194">
        <v>2</v>
      </c>
      <c r="C18" s="187" t="s">
        <v>48</v>
      </c>
      <c r="D18" s="212"/>
      <c r="E18" s="180" t="s">
        <v>47</v>
      </c>
      <c r="F18" s="171">
        <v>50</v>
      </c>
      <c r="G18" s="41">
        <v>45</v>
      </c>
      <c r="H18" s="42"/>
      <c r="I18" s="39">
        <v>1</v>
      </c>
      <c r="J18" s="39">
        <v>1</v>
      </c>
      <c r="K18" s="39">
        <v>1</v>
      </c>
      <c r="L18" s="39">
        <v>1</v>
      </c>
      <c r="M18" s="39">
        <v>1</v>
      </c>
      <c r="N18" s="39">
        <v>1</v>
      </c>
      <c r="O18" s="39">
        <v>1</v>
      </c>
      <c r="P18" s="39">
        <v>1</v>
      </c>
      <c r="Q18" s="39">
        <v>1</v>
      </c>
      <c r="R18" s="39">
        <v>1</v>
      </c>
      <c r="S18" s="39">
        <v>1</v>
      </c>
      <c r="T18" s="39">
        <v>1</v>
      </c>
      <c r="U18" s="39">
        <v>1</v>
      </c>
      <c r="V18" s="39">
        <v>1</v>
      </c>
      <c r="W18" s="39">
        <v>1</v>
      </c>
      <c r="X18" s="39">
        <v>1</v>
      </c>
      <c r="Y18" s="39">
        <v>1</v>
      </c>
      <c r="Z18" s="39">
        <v>1</v>
      </c>
      <c r="AA18" s="39">
        <v>1</v>
      </c>
      <c r="AB18" s="39">
        <v>1</v>
      </c>
      <c r="AC18" s="39">
        <v>1</v>
      </c>
      <c r="AD18" s="39">
        <v>1</v>
      </c>
      <c r="AE18" s="39">
        <v>1</v>
      </c>
      <c r="AF18" s="39">
        <v>1</v>
      </c>
      <c r="AG18" s="39">
        <v>1</v>
      </c>
      <c r="AH18" s="39">
        <v>1</v>
      </c>
      <c r="AI18" s="39">
        <v>1</v>
      </c>
      <c r="AJ18" s="39">
        <v>1</v>
      </c>
      <c r="AK18" s="39">
        <v>1</v>
      </c>
      <c r="AL18" s="39">
        <v>1</v>
      </c>
      <c r="AM18" s="39">
        <v>1</v>
      </c>
      <c r="AN18" s="39">
        <v>1</v>
      </c>
      <c r="AO18" s="39">
        <v>1</v>
      </c>
      <c r="AP18" s="39">
        <v>1</v>
      </c>
      <c r="AQ18" s="39">
        <v>1</v>
      </c>
      <c r="AR18" s="39">
        <v>2</v>
      </c>
      <c r="AS18" s="39">
        <v>2</v>
      </c>
      <c r="AT18" s="39">
        <v>2</v>
      </c>
      <c r="AU18" s="39">
        <v>2</v>
      </c>
      <c r="AV18" s="39">
        <v>2</v>
      </c>
      <c r="AW18" s="35">
        <f t="shared" si="2"/>
        <v>45</v>
      </c>
      <c r="AX18" s="14"/>
    </row>
    <row r="19" spans="1:89" ht="20.25" customHeight="1" x14ac:dyDescent="0.2">
      <c r="A19" s="181"/>
      <c r="B19" s="194"/>
      <c r="C19" s="187"/>
      <c r="D19" s="214"/>
      <c r="E19" s="180"/>
      <c r="F19" s="172"/>
      <c r="G19" s="41"/>
      <c r="H19" s="42">
        <v>5</v>
      </c>
      <c r="I19" s="17"/>
      <c r="J19" s="17"/>
      <c r="K19" s="17"/>
      <c r="L19" s="17">
        <v>2</v>
      </c>
      <c r="M19" s="17"/>
      <c r="N19" s="17"/>
      <c r="O19" s="17"/>
      <c r="P19" s="17"/>
      <c r="Q19" s="17"/>
      <c r="R19" s="17" t="s">
        <v>83</v>
      </c>
      <c r="S19" s="17"/>
      <c r="T19" s="17"/>
      <c r="U19" s="17"/>
      <c r="V19" s="17"/>
      <c r="W19" s="17"/>
      <c r="X19" s="17"/>
      <c r="Y19" s="17">
        <v>1</v>
      </c>
      <c r="Z19" s="17" t="s">
        <v>83</v>
      </c>
      <c r="AA19" s="17"/>
      <c r="AB19" s="17"/>
      <c r="AC19" s="17">
        <v>1</v>
      </c>
      <c r="AD19" s="17"/>
      <c r="AE19" s="17"/>
      <c r="AF19" s="17">
        <v>1</v>
      </c>
      <c r="AG19" s="17" t="s">
        <v>83</v>
      </c>
      <c r="AH19" s="17"/>
      <c r="AI19" s="17"/>
      <c r="AJ19" s="17"/>
      <c r="AK19" s="17"/>
      <c r="AL19" s="17"/>
      <c r="AM19" s="17"/>
      <c r="AN19" s="17" t="s">
        <v>83</v>
      </c>
      <c r="AO19" s="17"/>
      <c r="AP19" s="17"/>
      <c r="AQ19" s="17"/>
      <c r="AR19" s="17"/>
      <c r="AS19" s="17"/>
      <c r="AT19" s="17"/>
      <c r="AU19" s="17"/>
      <c r="AV19" s="17"/>
      <c r="AW19" s="35">
        <f t="shared" si="2"/>
        <v>5</v>
      </c>
      <c r="AX19" s="14"/>
    </row>
    <row r="20" spans="1:89" ht="21" customHeight="1" x14ac:dyDescent="0.2">
      <c r="A20" s="181">
        <v>9</v>
      </c>
      <c r="B20" s="194">
        <v>4</v>
      </c>
      <c r="C20" s="187" t="s">
        <v>59</v>
      </c>
      <c r="D20" s="212"/>
      <c r="E20" s="173" t="s">
        <v>58</v>
      </c>
      <c r="F20" s="171">
        <v>100</v>
      </c>
      <c r="G20" s="41">
        <v>97</v>
      </c>
      <c r="H20" s="42"/>
      <c r="I20" s="18">
        <v>2</v>
      </c>
      <c r="J20" s="18">
        <v>2</v>
      </c>
      <c r="K20" s="18">
        <v>2</v>
      </c>
      <c r="L20" s="18">
        <v>2</v>
      </c>
      <c r="M20" s="18">
        <v>2</v>
      </c>
      <c r="N20" s="18">
        <v>2</v>
      </c>
      <c r="O20" s="18">
        <v>2</v>
      </c>
      <c r="P20" s="18">
        <v>2</v>
      </c>
      <c r="Q20" s="18">
        <v>2</v>
      </c>
      <c r="R20" s="18">
        <v>2</v>
      </c>
      <c r="S20" s="18">
        <v>2</v>
      </c>
      <c r="T20" s="18">
        <v>2</v>
      </c>
      <c r="U20" s="18">
        <v>2</v>
      </c>
      <c r="V20" s="18">
        <v>2</v>
      </c>
      <c r="W20" s="18">
        <v>2</v>
      </c>
      <c r="X20" s="18">
        <v>2</v>
      </c>
      <c r="Y20" s="18">
        <v>2</v>
      </c>
      <c r="Z20" s="18">
        <v>2</v>
      </c>
      <c r="AA20" s="18">
        <v>2</v>
      </c>
      <c r="AB20" s="18">
        <v>2</v>
      </c>
      <c r="AC20" s="18">
        <v>2</v>
      </c>
      <c r="AD20" s="18">
        <v>2</v>
      </c>
      <c r="AE20" s="18">
        <v>2</v>
      </c>
      <c r="AF20" s="18">
        <v>3</v>
      </c>
      <c r="AG20" s="18">
        <v>3</v>
      </c>
      <c r="AH20" s="18">
        <v>3</v>
      </c>
      <c r="AI20" s="18">
        <v>3</v>
      </c>
      <c r="AJ20" s="18">
        <v>3</v>
      </c>
      <c r="AK20" s="18">
        <v>3</v>
      </c>
      <c r="AL20" s="18">
        <v>3</v>
      </c>
      <c r="AM20" s="18">
        <v>3</v>
      </c>
      <c r="AN20" s="18">
        <v>3</v>
      </c>
      <c r="AO20" s="18">
        <v>3</v>
      </c>
      <c r="AP20" s="18">
        <v>3</v>
      </c>
      <c r="AQ20" s="18">
        <v>3</v>
      </c>
      <c r="AR20" s="18">
        <v>3</v>
      </c>
      <c r="AS20" s="18">
        <v>3</v>
      </c>
      <c r="AT20" s="18">
        <v>3</v>
      </c>
      <c r="AU20" s="18">
        <v>3</v>
      </c>
      <c r="AV20" s="18">
        <v>3</v>
      </c>
      <c r="AW20" s="35">
        <f t="shared" si="2"/>
        <v>97</v>
      </c>
      <c r="AX20" s="14"/>
    </row>
    <row r="21" spans="1:89" ht="21" customHeight="1" x14ac:dyDescent="0.2">
      <c r="A21" s="181"/>
      <c r="B21" s="194"/>
      <c r="C21" s="187"/>
      <c r="D21" s="214"/>
      <c r="E21" s="173"/>
      <c r="F21" s="172"/>
      <c r="G21" s="41"/>
      <c r="H21" s="42">
        <v>3</v>
      </c>
      <c r="I21" s="17"/>
      <c r="J21" s="17"/>
      <c r="K21" s="17">
        <v>1</v>
      </c>
      <c r="L21" s="17" t="s">
        <v>83</v>
      </c>
      <c r="M21" s="17" t="s">
        <v>83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83</v>
      </c>
      <c r="X21" s="17"/>
      <c r="Y21" s="17"/>
      <c r="Z21" s="17"/>
      <c r="AA21" s="17">
        <v>1</v>
      </c>
      <c r="AB21" s="17">
        <v>1</v>
      </c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 t="s">
        <v>83</v>
      </c>
      <c r="AQ21" s="17"/>
      <c r="AR21" s="17"/>
      <c r="AS21" s="17"/>
      <c r="AT21" s="17"/>
      <c r="AU21" s="17"/>
      <c r="AV21" s="17"/>
      <c r="AW21" s="35">
        <f t="shared" si="2"/>
        <v>3</v>
      </c>
      <c r="AX21" s="14"/>
    </row>
    <row r="22" spans="1:89" s="28" customFormat="1" ht="26.25" customHeight="1" x14ac:dyDescent="0.2">
      <c r="A22" s="174" t="s">
        <v>12</v>
      </c>
      <c r="B22" s="174"/>
      <c r="C22" s="206"/>
      <c r="D22" s="206"/>
      <c r="E22" s="206"/>
      <c r="F22" s="37"/>
      <c r="G22" s="51"/>
      <c r="H22" s="51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5"/>
      <c r="AX22" s="14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spans="1:89" ht="21.75" customHeight="1" x14ac:dyDescent="0.2">
      <c r="A23" s="181">
        <v>10</v>
      </c>
      <c r="B23" s="222">
        <v>7</v>
      </c>
      <c r="C23" s="223" t="s">
        <v>51</v>
      </c>
      <c r="D23" s="224"/>
      <c r="E23" s="180" t="s">
        <v>52</v>
      </c>
      <c r="F23" s="178">
        <v>250</v>
      </c>
      <c r="G23" s="70">
        <v>246</v>
      </c>
      <c r="H23" s="42"/>
      <c r="I23" s="18">
        <v>6</v>
      </c>
      <c r="J23" s="18">
        <v>6</v>
      </c>
      <c r="K23" s="18">
        <v>6</v>
      </c>
      <c r="L23" s="18">
        <v>6</v>
      </c>
      <c r="M23" s="18">
        <v>6</v>
      </c>
      <c r="N23" s="18">
        <v>6</v>
      </c>
      <c r="O23" s="18">
        <v>6</v>
      </c>
      <c r="P23" s="18">
        <v>6</v>
      </c>
      <c r="Q23" s="18">
        <v>6</v>
      </c>
      <c r="R23" s="18">
        <v>6</v>
      </c>
      <c r="S23" s="18">
        <v>6</v>
      </c>
      <c r="T23" s="18">
        <v>6</v>
      </c>
      <c r="U23" s="18">
        <v>6</v>
      </c>
      <c r="V23" s="18">
        <v>6</v>
      </c>
      <c r="W23" s="18">
        <v>6</v>
      </c>
      <c r="X23" s="18">
        <v>6</v>
      </c>
      <c r="Y23" s="18">
        <v>6</v>
      </c>
      <c r="Z23" s="18">
        <v>6</v>
      </c>
      <c r="AA23" s="18">
        <v>6</v>
      </c>
      <c r="AB23" s="18">
        <v>6</v>
      </c>
      <c r="AC23" s="18">
        <v>6</v>
      </c>
      <c r="AD23" s="18">
        <v>6</v>
      </c>
      <c r="AE23" s="18">
        <v>6</v>
      </c>
      <c r="AF23" s="18">
        <v>6</v>
      </c>
      <c r="AG23" s="18">
        <v>6</v>
      </c>
      <c r="AH23" s="18">
        <v>6</v>
      </c>
      <c r="AI23" s="18">
        <v>6</v>
      </c>
      <c r="AJ23" s="18">
        <v>6</v>
      </c>
      <c r="AK23" s="18">
        <v>6</v>
      </c>
      <c r="AL23" s="18">
        <v>6</v>
      </c>
      <c r="AM23" s="18">
        <v>6</v>
      </c>
      <c r="AN23" s="18">
        <v>6</v>
      </c>
      <c r="AO23" s="18">
        <v>6</v>
      </c>
      <c r="AP23" s="18">
        <v>6</v>
      </c>
      <c r="AQ23" s="18">
        <v>7</v>
      </c>
      <c r="AR23" s="18">
        <v>7</v>
      </c>
      <c r="AS23" s="18">
        <v>7</v>
      </c>
      <c r="AT23" s="18">
        <v>7</v>
      </c>
      <c r="AU23" s="18">
        <v>7</v>
      </c>
      <c r="AV23" s="18">
        <v>7</v>
      </c>
      <c r="AW23" s="35">
        <f t="shared" ref="AW23:AW26" si="3">SUM(I23:AV23)</f>
        <v>246</v>
      </c>
      <c r="AX23" s="14"/>
    </row>
    <row r="24" spans="1:89" ht="21.75" customHeight="1" x14ac:dyDescent="0.2">
      <c r="A24" s="181"/>
      <c r="B24" s="222"/>
      <c r="C24" s="223"/>
      <c r="D24" s="225"/>
      <c r="E24" s="180"/>
      <c r="F24" s="179"/>
      <c r="G24" s="70"/>
      <c r="H24" s="42">
        <v>4</v>
      </c>
      <c r="I24" s="17">
        <v>1</v>
      </c>
      <c r="J24" s="17" t="s">
        <v>83</v>
      </c>
      <c r="K24" s="17">
        <v>1</v>
      </c>
      <c r="L24" s="17"/>
      <c r="M24" s="17"/>
      <c r="N24" s="17"/>
      <c r="O24" s="17"/>
      <c r="P24" s="17"/>
      <c r="Q24" s="17"/>
      <c r="R24" s="17"/>
      <c r="S24" s="17"/>
      <c r="T24" s="17" t="s">
        <v>83</v>
      </c>
      <c r="U24" s="17"/>
      <c r="V24" s="17"/>
      <c r="W24" s="17"/>
      <c r="X24" s="17"/>
      <c r="Y24" s="17"/>
      <c r="Z24" s="17"/>
      <c r="AA24" s="17"/>
      <c r="AB24" s="17" t="s">
        <v>83</v>
      </c>
      <c r="AC24" s="17"/>
      <c r="AD24" s="17" t="s">
        <v>83</v>
      </c>
      <c r="AE24" s="17"/>
      <c r="AF24" s="17"/>
      <c r="AG24" s="17"/>
      <c r="AH24" s="17"/>
      <c r="AI24" s="17"/>
      <c r="AJ24" s="17"/>
      <c r="AK24" s="17">
        <v>2</v>
      </c>
      <c r="AL24" s="17"/>
      <c r="AM24" s="17"/>
      <c r="AN24" s="17" t="s">
        <v>83</v>
      </c>
      <c r="AO24" s="17"/>
      <c r="AP24" s="17"/>
      <c r="AQ24" s="17"/>
      <c r="AR24" s="17"/>
      <c r="AS24" s="17"/>
      <c r="AT24" s="17"/>
      <c r="AU24" s="17"/>
      <c r="AV24" s="17"/>
      <c r="AW24" s="35">
        <f t="shared" si="3"/>
        <v>4</v>
      </c>
      <c r="AX24" s="14"/>
    </row>
    <row r="25" spans="1:89" ht="21.75" customHeight="1" x14ac:dyDescent="0.2">
      <c r="A25" s="181">
        <v>11</v>
      </c>
      <c r="B25" s="194">
        <v>3</v>
      </c>
      <c r="C25" s="187" t="s">
        <v>56</v>
      </c>
      <c r="D25" s="212"/>
      <c r="E25" s="173" t="s">
        <v>55</v>
      </c>
      <c r="F25" s="171">
        <v>75</v>
      </c>
      <c r="G25" s="41">
        <v>71</v>
      </c>
      <c r="H25" s="42"/>
      <c r="I25" s="18">
        <v>1</v>
      </c>
      <c r="J25" s="18">
        <v>1</v>
      </c>
      <c r="K25" s="18">
        <v>1</v>
      </c>
      <c r="L25" s="18">
        <v>1</v>
      </c>
      <c r="M25" s="18">
        <v>1</v>
      </c>
      <c r="N25" s="18">
        <v>1</v>
      </c>
      <c r="O25" s="18">
        <v>1</v>
      </c>
      <c r="P25" s="18">
        <v>1</v>
      </c>
      <c r="Q25" s="18">
        <v>1</v>
      </c>
      <c r="R25" s="18">
        <v>1</v>
      </c>
      <c r="S25" s="18">
        <v>1</v>
      </c>
      <c r="T25" s="18">
        <v>1</v>
      </c>
      <c r="U25" s="18">
        <v>1</v>
      </c>
      <c r="V25" s="18">
        <v>1</v>
      </c>
      <c r="W25" s="18">
        <v>1</v>
      </c>
      <c r="X25" s="18">
        <v>1</v>
      </c>
      <c r="Y25" s="18">
        <v>2</v>
      </c>
      <c r="Z25" s="18">
        <v>2</v>
      </c>
      <c r="AA25" s="18">
        <v>2</v>
      </c>
      <c r="AB25" s="18">
        <v>2</v>
      </c>
      <c r="AC25" s="18">
        <v>2</v>
      </c>
      <c r="AD25" s="18">
        <v>2</v>
      </c>
      <c r="AE25" s="18">
        <v>2</v>
      </c>
      <c r="AF25" s="18">
        <v>2</v>
      </c>
      <c r="AG25" s="18">
        <v>2</v>
      </c>
      <c r="AH25" s="18">
        <v>2</v>
      </c>
      <c r="AI25" s="18">
        <v>2</v>
      </c>
      <c r="AJ25" s="18">
        <v>2</v>
      </c>
      <c r="AK25" s="18">
        <v>2</v>
      </c>
      <c r="AL25" s="18">
        <v>2</v>
      </c>
      <c r="AM25" s="18">
        <v>2</v>
      </c>
      <c r="AN25" s="18">
        <v>2</v>
      </c>
      <c r="AO25" s="18">
        <v>2</v>
      </c>
      <c r="AP25" s="18">
        <v>3</v>
      </c>
      <c r="AQ25" s="18">
        <v>3</v>
      </c>
      <c r="AR25" s="18">
        <v>3</v>
      </c>
      <c r="AS25" s="18">
        <v>3</v>
      </c>
      <c r="AT25" s="18">
        <v>3</v>
      </c>
      <c r="AU25" s="18">
        <v>3</v>
      </c>
      <c r="AV25" s="18">
        <v>3</v>
      </c>
      <c r="AW25" s="35">
        <f t="shared" si="3"/>
        <v>71</v>
      </c>
      <c r="AX25" s="14"/>
    </row>
    <row r="26" spans="1:89" ht="21.75" customHeight="1" x14ac:dyDescent="0.2">
      <c r="A26" s="181"/>
      <c r="B26" s="194"/>
      <c r="C26" s="187"/>
      <c r="D26" s="214"/>
      <c r="E26" s="173"/>
      <c r="F26" s="172"/>
      <c r="G26" s="41"/>
      <c r="H26" s="42">
        <v>4</v>
      </c>
      <c r="I26" s="17">
        <v>1</v>
      </c>
      <c r="J26" s="17" t="s">
        <v>83</v>
      </c>
      <c r="K26" s="17">
        <v>1</v>
      </c>
      <c r="L26" s="17"/>
      <c r="M26" s="17"/>
      <c r="N26" s="17"/>
      <c r="O26" s="17"/>
      <c r="P26" s="17"/>
      <c r="Q26" s="17"/>
      <c r="R26" s="17"/>
      <c r="S26" s="17"/>
      <c r="T26" s="17" t="s">
        <v>83</v>
      </c>
      <c r="U26" s="17"/>
      <c r="V26" s="17"/>
      <c r="W26" s="17"/>
      <c r="X26" s="17"/>
      <c r="Y26" s="17" t="s">
        <v>83</v>
      </c>
      <c r="Z26" s="17"/>
      <c r="AA26" s="17"/>
      <c r="AB26" s="17"/>
      <c r="AC26" s="17" t="s">
        <v>83</v>
      </c>
      <c r="AD26" s="17"/>
      <c r="AE26" s="17"/>
      <c r="AF26" s="17"/>
      <c r="AG26" s="17"/>
      <c r="AH26" s="17"/>
      <c r="AI26" s="17"/>
      <c r="AJ26" s="17"/>
      <c r="AK26" s="17" t="s">
        <v>83</v>
      </c>
      <c r="AL26" s="17">
        <v>1</v>
      </c>
      <c r="AM26" s="17">
        <v>1</v>
      </c>
      <c r="AN26" s="17"/>
      <c r="AO26" s="17"/>
      <c r="AP26" s="17"/>
      <c r="AQ26" s="17"/>
      <c r="AR26" s="17"/>
      <c r="AS26" s="17"/>
      <c r="AT26" s="17"/>
      <c r="AU26" s="17"/>
      <c r="AV26" s="17"/>
      <c r="AW26" s="35">
        <f t="shared" si="3"/>
        <v>4</v>
      </c>
      <c r="AX26" s="14"/>
    </row>
    <row r="27" spans="1:89" ht="34.5" customHeight="1" x14ac:dyDescent="0.2">
      <c r="A27" s="155" t="s">
        <v>6</v>
      </c>
      <c r="B27" s="156"/>
      <c r="C27" s="156"/>
      <c r="D27" s="156"/>
      <c r="E27" s="157"/>
      <c r="F27" s="30">
        <f t="shared" ref="F27:AW27" si="4">SUM(F6:F26)</f>
        <v>2125</v>
      </c>
      <c r="G27" s="43">
        <f t="shared" si="4"/>
        <v>1262</v>
      </c>
      <c r="H27" s="43">
        <f t="shared" si="4"/>
        <v>45</v>
      </c>
      <c r="I27" s="30">
        <f t="shared" si="4"/>
        <v>31</v>
      </c>
      <c r="J27" s="36">
        <f t="shared" si="4"/>
        <v>31</v>
      </c>
      <c r="K27" s="36">
        <f t="shared" si="4"/>
        <v>31</v>
      </c>
      <c r="L27" s="36">
        <f t="shared" si="4"/>
        <v>31</v>
      </c>
      <c r="M27" s="36">
        <f t="shared" si="4"/>
        <v>33</v>
      </c>
      <c r="N27" s="36">
        <f t="shared" si="4"/>
        <v>33</v>
      </c>
      <c r="O27" s="36">
        <f t="shared" si="4"/>
        <v>33</v>
      </c>
      <c r="P27" s="36">
        <f t="shared" si="4"/>
        <v>33</v>
      </c>
      <c r="Q27" s="36">
        <f t="shared" si="4"/>
        <v>33</v>
      </c>
      <c r="R27" s="36">
        <f t="shared" si="4"/>
        <v>33</v>
      </c>
      <c r="S27" s="36">
        <f t="shared" si="4"/>
        <v>33</v>
      </c>
      <c r="T27" s="36">
        <f t="shared" si="4"/>
        <v>33</v>
      </c>
      <c r="U27" s="36">
        <f t="shared" si="4"/>
        <v>33</v>
      </c>
      <c r="V27" s="36">
        <f t="shared" si="4"/>
        <v>33</v>
      </c>
      <c r="W27" s="36">
        <f t="shared" si="4"/>
        <v>33</v>
      </c>
      <c r="X27" s="36">
        <f t="shared" si="4"/>
        <v>33</v>
      </c>
      <c r="Y27" s="36">
        <f t="shared" si="4"/>
        <v>32</v>
      </c>
      <c r="Z27" s="36">
        <f t="shared" si="4"/>
        <v>32</v>
      </c>
      <c r="AA27" s="36">
        <f t="shared" si="4"/>
        <v>32</v>
      </c>
      <c r="AB27" s="36">
        <f t="shared" si="4"/>
        <v>32</v>
      </c>
      <c r="AC27" s="36">
        <f t="shared" si="4"/>
        <v>32</v>
      </c>
      <c r="AD27" s="36">
        <f t="shared" si="4"/>
        <v>32</v>
      </c>
      <c r="AE27" s="36">
        <f t="shared" si="4"/>
        <v>32</v>
      </c>
      <c r="AF27" s="36">
        <f t="shared" si="4"/>
        <v>33</v>
      </c>
      <c r="AG27" s="36">
        <f t="shared" si="4"/>
        <v>33</v>
      </c>
      <c r="AH27" s="36">
        <f t="shared" si="4"/>
        <v>32</v>
      </c>
      <c r="AI27" s="36">
        <f t="shared" si="4"/>
        <v>33</v>
      </c>
      <c r="AJ27" s="36">
        <f t="shared" si="4"/>
        <v>32</v>
      </c>
      <c r="AK27" s="36">
        <f t="shared" si="4"/>
        <v>32</v>
      </c>
      <c r="AL27" s="36">
        <f t="shared" si="4"/>
        <v>33</v>
      </c>
      <c r="AM27" s="36">
        <f t="shared" si="4"/>
        <v>33</v>
      </c>
      <c r="AN27" s="36">
        <f t="shared" si="4"/>
        <v>33</v>
      </c>
      <c r="AO27" s="36">
        <f t="shared" si="4"/>
        <v>32</v>
      </c>
      <c r="AP27" s="36">
        <f t="shared" si="4"/>
        <v>34</v>
      </c>
      <c r="AQ27" s="36">
        <f t="shared" si="4"/>
        <v>33</v>
      </c>
      <c r="AR27" s="36">
        <f t="shared" si="4"/>
        <v>34</v>
      </c>
      <c r="AS27" s="36">
        <f t="shared" si="4"/>
        <v>34</v>
      </c>
      <c r="AT27" s="36">
        <f t="shared" si="4"/>
        <v>34</v>
      </c>
      <c r="AU27" s="36">
        <f t="shared" si="4"/>
        <v>34</v>
      </c>
      <c r="AV27" s="36">
        <f t="shared" si="4"/>
        <v>34</v>
      </c>
      <c r="AW27" s="30">
        <f t="shared" si="4"/>
        <v>1307</v>
      </c>
      <c r="AX27" s="15"/>
    </row>
    <row r="28" spans="1:89" ht="20.100000000000001" customHeight="1" x14ac:dyDescent="0.25"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AW28" s="21"/>
      <c r="AX28" s="13"/>
    </row>
    <row r="29" spans="1:89" ht="19.5" customHeight="1" x14ac:dyDescent="0.25"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AW29" s="21"/>
      <c r="AX29" s="13"/>
    </row>
    <row r="30" spans="1:89" ht="20.100000000000001" customHeight="1" x14ac:dyDescent="0.25">
      <c r="A30" s="7"/>
      <c r="B30" s="10"/>
      <c r="C30" s="7"/>
      <c r="D30" s="7"/>
      <c r="E30" s="45"/>
      <c r="F30" s="8"/>
      <c r="G30" s="52"/>
      <c r="H30" s="52"/>
      <c r="I30" s="7"/>
      <c r="J30" s="7"/>
      <c r="K30" s="7"/>
      <c r="L30" s="7"/>
      <c r="M30" s="7"/>
      <c r="N30" s="7"/>
      <c r="O30" s="7"/>
      <c r="P30" s="7"/>
      <c r="Q30" s="7"/>
      <c r="AW30" s="21"/>
      <c r="AX30" s="13"/>
    </row>
    <row r="31" spans="1:89" ht="20.100000000000001" customHeight="1" x14ac:dyDescent="0.2">
      <c r="A31" s="204" t="s">
        <v>2</v>
      </c>
      <c r="B31" s="205" t="s">
        <v>3</v>
      </c>
      <c r="C31" s="201" t="s">
        <v>4</v>
      </c>
      <c r="D31" s="206" t="s">
        <v>7</v>
      </c>
      <c r="E31" s="217" t="s">
        <v>1</v>
      </c>
      <c r="F31" s="188" t="s">
        <v>0</v>
      </c>
      <c r="G31" s="176" t="s">
        <v>35</v>
      </c>
      <c r="H31" s="177" t="s">
        <v>10</v>
      </c>
      <c r="I31" s="174" t="s">
        <v>8</v>
      </c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74"/>
      <c r="AJ31" s="174"/>
      <c r="AK31" s="174"/>
      <c r="AL31" s="174"/>
      <c r="AM31" s="174"/>
      <c r="AN31" s="174"/>
      <c r="AO31" s="174"/>
      <c r="AP31" s="174"/>
      <c r="AQ31" s="174"/>
      <c r="AR31" s="174"/>
      <c r="AS31" s="174"/>
      <c r="AT31" s="174"/>
      <c r="AU31" s="174"/>
      <c r="AV31" s="174"/>
      <c r="AW31" s="182" t="s">
        <v>34</v>
      </c>
      <c r="AX31" s="13"/>
    </row>
    <row r="32" spans="1:89" ht="58.5" customHeight="1" x14ac:dyDescent="0.2">
      <c r="A32" s="204"/>
      <c r="B32" s="205"/>
      <c r="C32" s="201"/>
      <c r="D32" s="207"/>
      <c r="E32" s="218"/>
      <c r="F32" s="188"/>
      <c r="G32" s="176"/>
      <c r="H32" s="177"/>
      <c r="I32" s="36">
        <v>41</v>
      </c>
      <c r="J32" s="36">
        <v>42</v>
      </c>
      <c r="K32" s="36">
        <v>43</v>
      </c>
      <c r="L32" s="36">
        <v>44</v>
      </c>
      <c r="M32" s="36">
        <v>45</v>
      </c>
      <c r="N32" s="36">
        <v>46</v>
      </c>
      <c r="O32" s="36">
        <v>47</v>
      </c>
      <c r="P32" s="36">
        <v>48</v>
      </c>
      <c r="Q32" s="36">
        <v>49</v>
      </c>
      <c r="R32" s="36">
        <v>50</v>
      </c>
      <c r="S32" s="36">
        <v>51</v>
      </c>
      <c r="T32" s="36">
        <v>52</v>
      </c>
      <c r="U32" s="36">
        <v>53</v>
      </c>
      <c r="V32" s="36">
        <v>54</v>
      </c>
      <c r="W32" s="36">
        <v>55</v>
      </c>
      <c r="X32" s="36">
        <v>56</v>
      </c>
      <c r="Y32" s="36">
        <v>57</v>
      </c>
      <c r="Z32" s="36">
        <v>58</v>
      </c>
      <c r="AA32" s="36">
        <v>59</v>
      </c>
      <c r="AB32" s="36">
        <v>60</v>
      </c>
      <c r="AC32" s="36">
        <v>61</v>
      </c>
      <c r="AD32" s="36">
        <v>62</v>
      </c>
      <c r="AE32" s="36">
        <v>63</v>
      </c>
      <c r="AF32" s="36">
        <v>64</v>
      </c>
      <c r="AG32" s="36">
        <v>65</v>
      </c>
      <c r="AH32" s="36">
        <v>66</v>
      </c>
      <c r="AI32" s="36">
        <v>67</v>
      </c>
      <c r="AJ32" s="36">
        <v>68</v>
      </c>
      <c r="AK32" s="36">
        <v>69</v>
      </c>
      <c r="AL32" s="36">
        <v>70</v>
      </c>
      <c r="AM32" s="36">
        <v>71</v>
      </c>
      <c r="AN32" s="36">
        <v>72</v>
      </c>
      <c r="AO32" s="36">
        <v>73</v>
      </c>
      <c r="AP32" s="36">
        <v>74</v>
      </c>
      <c r="AQ32" s="36">
        <v>75</v>
      </c>
      <c r="AR32" s="36">
        <v>76</v>
      </c>
      <c r="AS32" s="36">
        <v>77</v>
      </c>
      <c r="AT32" s="36">
        <v>78</v>
      </c>
      <c r="AU32" s="36">
        <v>79</v>
      </c>
      <c r="AV32" s="36">
        <v>80</v>
      </c>
      <c r="AW32" s="183"/>
      <c r="AX32" s="13"/>
    </row>
    <row r="33" spans="1:50" ht="31.5" customHeight="1" x14ac:dyDescent="0.2">
      <c r="A33" s="191" t="s">
        <v>38</v>
      </c>
      <c r="B33" s="192"/>
      <c r="C33" s="192"/>
      <c r="D33" s="192"/>
      <c r="E33" s="193"/>
      <c r="F33" s="36"/>
      <c r="G33" s="43"/>
      <c r="H33" s="43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184"/>
      <c r="AX33" s="13"/>
    </row>
    <row r="34" spans="1:50" ht="31.5" customHeight="1" x14ac:dyDescent="0.2">
      <c r="A34" s="62">
        <v>1</v>
      </c>
      <c r="B34" s="64">
        <v>14</v>
      </c>
      <c r="C34" s="63" t="s">
        <v>40</v>
      </c>
      <c r="D34" s="65"/>
      <c r="E34" s="66" t="s">
        <v>27</v>
      </c>
      <c r="F34" s="71">
        <v>350</v>
      </c>
      <c r="G34" s="41">
        <v>120</v>
      </c>
      <c r="H34" s="42"/>
      <c r="I34" s="18">
        <v>3</v>
      </c>
      <c r="J34" s="18">
        <v>3</v>
      </c>
      <c r="K34" s="18">
        <v>3</v>
      </c>
      <c r="L34" s="18">
        <v>3</v>
      </c>
      <c r="M34" s="18">
        <v>3</v>
      </c>
      <c r="N34" s="18">
        <v>3</v>
      </c>
      <c r="O34" s="18">
        <v>3</v>
      </c>
      <c r="P34" s="18">
        <v>3</v>
      </c>
      <c r="Q34" s="18">
        <v>3</v>
      </c>
      <c r="R34" s="18">
        <v>3</v>
      </c>
      <c r="S34" s="18">
        <v>3</v>
      </c>
      <c r="T34" s="18">
        <v>3</v>
      </c>
      <c r="U34" s="18">
        <v>3</v>
      </c>
      <c r="V34" s="18">
        <v>3</v>
      </c>
      <c r="W34" s="18">
        <v>3</v>
      </c>
      <c r="X34" s="18">
        <v>3</v>
      </c>
      <c r="Y34" s="18">
        <v>3</v>
      </c>
      <c r="Z34" s="18">
        <v>3</v>
      </c>
      <c r="AA34" s="18">
        <v>3</v>
      </c>
      <c r="AB34" s="18">
        <v>3</v>
      </c>
      <c r="AC34" s="18">
        <v>3</v>
      </c>
      <c r="AD34" s="18">
        <v>3</v>
      </c>
      <c r="AE34" s="18">
        <v>3</v>
      </c>
      <c r="AF34" s="18">
        <v>3</v>
      </c>
      <c r="AG34" s="18">
        <v>3</v>
      </c>
      <c r="AH34" s="18">
        <v>3</v>
      </c>
      <c r="AI34" s="18">
        <v>3</v>
      </c>
      <c r="AJ34" s="18">
        <v>3</v>
      </c>
      <c r="AK34" s="18">
        <v>3</v>
      </c>
      <c r="AL34" s="18">
        <v>3</v>
      </c>
      <c r="AM34" s="18">
        <v>3</v>
      </c>
      <c r="AN34" s="18">
        <v>3</v>
      </c>
      <c r="AO34" s="18">
        <v>3</v>
      </c>
      <c r="AP34" s="18">
        <v>3</v>
      </c>
      <c r="AQ34" s="18">
        <v>3</v>
      </c>
      <c r="AR34" s="18">
        <v>3</v>
      </c>
      <c r="AS34" s="18">
        <v>3</v>
      </c>
      <c r="AT34" s="18">
        <v>3</v>
      </c>
      <c r="AU34" s="18">
        <v>3</v>
      </c>
      <c r="AV34" s="18">
        <v>3</v>
      </c>
      <c r="AW34" s="35">
        <f>SUM(I34:AV34)</f>
        <v>120</v>
      </c>
      <c r="AX34" s="13"/>
    </row>
    <row r="35" spans="1:50" ht="31.5" customHeight="1" x14ac:dyDescent="0.2">
      <c r="A35" s="62">
        <v>2</v>
      </c>
      <c r="B35" s="64">
        <v>14</v>
      </c>
      <c r="C35" s="63" t="s">
        <v>41</v>
      </c>
      <c r="D35" s="65"/>
      <c r="E35" s="66" t="s">
        <v>28</v>
      </c>
      <c r="F35" s="71">
        <v>350</v>
      </c>
      <c r="G35" s="41">
        <v>120</v>
      </c>
      <c r="H35" s="42"/>
      <c r="I35" s="18">
        <v>3</v>
      </c>
      <c r="J35" s="18">
        <v>3</v>
      </c>
      <c r="K35" s="18">
        <v>3</v>
      </c>
      <c r="L35" s="18">
        <v>3</v>
      </c>
      <c r="M35" s="18">
        <v>3</v>
      </c>
      <c r="N35" s="18">
        <v>3</v>
      </c>
      <c r="O35" s="18">
        <v>3</v>
      </c>
      <c r="P35" s="18">
        <v>3</v>
      </c>
      <c r="Q35" s="18">
        <v>3</v>
      </c>
      <c r="R35" s="18">
        <v>3</v>
      </c>
      <c r="S35" s="18">
        <v>3</v>
      </c>
      <c r="T35" s="18">
        <v>3</v>
      </c>
      <c r="U35" s="18">
        <v>3</v>
      </c>
      <c r="V35" s="18">
        <v>3</v>
      </c>
      <c r="W35" s="18">
        <v>3</v>
      </c>
      <c r="X35" s="18">
        <v>3</v>
      </c>
      <c r="Y35" s="18">
        <v>3</v>
      </c>
      <c r="Z35" s="18">
        <v>3</v>
      </c>
      <c r="AA35" s="18">
        <v>3</v>
      </c>
      <c r="AB35" s="18">
        <v>3</v>
      </c>
      <c r="AC35" s="18">
        <v>3</v>
      </c>
      <c r="AD35" s="18">
        <v>3</v>
      </c>
      <c r="AE35" s="18">
        <v>3</v>
      </c>
      <c r="AF35" s="18">
        <v>3</v>
      </c>
      <c r="AG35" s="18">
        <v>3</v>
      </c>
      <c r="AH35" s="18">
        <v>3</v>
      </c>
      <c r="AI35" s="18">
        <v>3</v>
      </c>
      <c r="AJ35" s="18">
        <v>3</v>
      </c>
      <c r="AK35" s="18">
        <v>3</v>
      </c>
      <c r="AL35" s="18">
        <v>3</v>
      </c>
      <c r="AM35" s="18">
        <v>3</v>
      </c>
      <c r="AN35" s="18">
        <v>3</v>
      </c>
      <c r="AO35" s="18">
        <v>3</v>
      </c>
      <c r="AP35" s="18">
        <v>3</v>
      </c>
      <c r="AQ35" s="18">
        <v>3</v>
      </c>
      <c r="AR35" s="18">
        <v>3</v>
      </c>
      <c r="AS35" s="18">
        <v>3</v>
      </c>
      <c r="AT35" s="18">
        <v>3</v>
      </c>
      <c r="AU35" s="18">
        <v>3</v>
      </c>
      <c r="AV35" s="18">
        <v>3</v>
      </c>
      <c r="AW35" s="35">
        <f t="shared" ref="AW35:AW55" si="5">SUM(I35:AV35)</f>
        <v>120</v>
      </c>
      <c r="AX35" s="13"/>
    </row>
    <row r="36" spans="1:50" ht="20.100000000000001" customHeight="1" x14ac:dyDescent="0.2">
      <c r="A36" s="62">
        <v>3</v>
      </c>
      <c r="B36" s="64">
        <v>18</v>
      </c>
      <c r="C36" s="63" t="s">
        <v>44</v>
      </c>
      <c r="D36" s="65"/>
      <c r="E36" s="66" t="s">
        <v>29</v>
      </c>
      <c r="F36" s="71">
        <v>450</v>
      </c>
      <c r="G36" s="41">
        <v>198</v>
      </c>
      <c r="H36" s="42"/>
      <c r="I36" s="18">
        <v>7</v>
      </c>
      <c r="J36" s="18">
        <v>7</v>
      </c>
      <c r="K36" s="18">
        <v>7</v>
      </c>
      <c r="L36" s="18">
        <v>7</v>
      </c>
      <c r="M36" s="18">
        <v>7</v>
      </c>
      <c r="N36" s="18">
        <v>7</v>
      </c>
      <c r="O36" s="18">
        <v>7</v>
      </c>
      <c r="P36" s="18">
        <v>7</v>
      </c>
      <c r="Q36" s="18">
        <v>7</v>
      </c>
      <c r="R36" s="18">
        <v>6</v>
      </c>
      <c r="S36" s="18">
        <v>6</v>
      </c>
      <c r="T36" s="18">
        <v>6</v>
      </c>
      <c r="U36" s="18">
        <v>6</v>
      </c>
      <c r="V36" s="18">
        <v>6</v>
      </c>
      <c r="W36" s="18">
        <v>6</v>
      </c>
      <c r="X36" s="18">
        <v>6</v>
      </c>
      <c r="Y36" s="18">
        <v>6</v>
      </c>
      <c r="Z36" s="18">
        <v>6</v>
      </c>
      <c r="AA36" s="18">
        <v>6</v>
      </c>
      <c r="AB36" s="18">
        <v>6</v>
      </c>
      <c r="AC36" s="18">
        <v>6</v>
      </c>
      <c r="AD36" s="18">
        <v>6</v>
      </c>
      <c r="AE36" s="18">
        <v>6</v>
      </c>
      <c r="AF36" s="18">
        <v>6</v>
      </c>
      <c r="AG36" s="18">
        <v>6</v>
      </c>
      <c r="AH36" s="18">
        <v>6</v>
      </c>
      <c r="AI36" s="18">
        <v>6</v>
      </c>
      <c r="AJ36" s="18">
        <v>6</v>
      </c>
      <c r="AK36" s="18">
        <v>6</v>
      </c>
      <c r="AL36" s="18">
        <v>6</v>
      </c>
      <c r="AM36" s="18">
        <v>6</v>
      </c>
      <c r="AN36" s="18">
        <v>3</v>
      </c>
      <c r="AO36" s="16"/>
      <c r="AP36" s="16"/>
      <c r="AQ36" s="16"/>
      <c r="AR36" s="16"/>
      <c r="AS36" s="16"/>
      <c r="AT36" s="16"/>
      <c r="AU36" s="16"/>
      <c r="AV36" s="16"/>
      <c r="AW36" s="35">
        <f t="shared" si="5"/>
        <v>198</v>
      </c>
      <c r="AX36" s="13"/>
    </row>
    <row r="37" spans="1:50" ht="20.100000000000001" customHeight="1" x14ac:dyDescent="0.2">
      <c r="A37" s="62">
        <v>4</v>
      </c>
      <c r="B37" s="64">
        <v>10</v>
      </c>
      <c r="C37" s="63" t="s">
        <v>42</v>
      </c>
      <c r="D37" s="65"/>
      <c r="E37" s="66" t="s">
        <v>30</v>
      </c>
      <c r="F37" s="71">
        <v>250</v>
      </c>
      <c r="G37" s="41">
        <v>80</v>
      </c>
      <c r="H37" s="42"/>
      <c r="I37" s="18">
        <v>2</v>
      </c>
      <c r="J37" s="18">
        <v>2</v>
      </c>
      <c r="K37" s="18">
        <v>2</v>
      </c>
      <c r="L37" s="18">
        <v>2</v>
      </c>
      <c r="M37" s="18">
        <v>2</v>
      </c>
      <c r="N37" s="18">
        <v>2</v>
      </c>
      <c r="O37" s="18">
        <v>2</v>
      </c>
      <c r="P37" s="18">
        <v>2</v>
      </c>
      <c r="Q37" s="18">
        <v>2</v>
      </c>
      <c r="R37" s="18">
        <v>2</v>
      </c>
      <c r="S37" s="18">
        <v>2</v>
      </c>
      <c r="T37" s="18">
        <v>2</v>
      </c>
      <c r="U37" s="18">
        <v>2</v>
      </c>
      <c r="V37" s="18">
        <v>2</v>
      </c>
      <c r="W37" s="18">
        <v>2</v>
      </c>
      <c r="X37" s="18">
        <v>2</v>
      </c>
      <c r="Y37" s="18">
        <v>2</v>
      </c>
      <c r="Z37" s="18">
        <v>2</v>
      </c>
      <c r="AA37" s="18">
        <v>2</v>
      </c>
      <c r="AB37" s="18">
        <v>2</v>
      </c>
      <c r="AC37" s="18">
        <v>2</v>
      </c>
      <c r="AD37" s="18">
        <v>2</v>
      </c>
      <c r="AE37" s="18">
        <v>2</v>
      </c>
      <c r="AF37" s="18">
        <v>2</v>
      </c>
      <c r="AG37" s="18">
        <v>2</v>
      </c>
      <c r="AH37" s="18">
        <v>2</v>
      </c>
      <c r="AI37" s="18">
        <v>2</v>
      </c>
      <c r="AJ37" s="18">
        <v>2</v>
      </c>
      <c r="AK37" s="18">
        <v>2</v>
      </c>
      <c r="AL37" s="18">
        <v>2</v>
      </c>
      <c r="AM37" s="18">
        <v>2</v>
      </c>
      <c r="AN37" s="18">
        <v>2</v>
      </c>
      <c r="AO37" s="18">
        <v>2</v>
      </c>
      <c r="AP37" s="18">
        <v>2</v>
      </c>
      <c r="AQ37" s="18">
        <v>2</v>
      </c>
      <c r="AR37" s="18">
        <v>2</v>
      </c>
      <c r="AS37" s="18">
        <v>2</v>
      </c>
      <c r="AT37" s="18">
        <v>2</v>
      </c>
      <c r="AU37" s="18">
        <v>2</v>
      </c>
      <c r="AV37" s="18">
        <v>2</v>
      </c>
      <c r="AW37" s="35">
        <f t="shared" si="5"/>
        <v>80</v>
      </c>
    </row>
    <row r="38" spans="1:50" ht="30.75" customHeight="1" x14ac:dyDescent="0.2">
      <c r="A38" s="191" t="s">
        <v>12</v>
      </c>
      <c r="B38" s="192"/>
      <c r="C38" s="192"/>
      <c r="D38" s="192"/>
      <c r="E38" s="193"/>
      <c r="F38" s="36"/>
      <c r="G38" s="43"/>
      <c r="H38" s="43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5"/>
      <c r="AX38" s="14"/>
    </row>
    <row r="39" spans="1:50" ht="23.25" customHeight="1" x14ac:dyDescent="0.2">
      <c r="A39" s="181">
        <v>5</v>
      </c>
      <c r="B39" s="194">
        <v>6</v>
      </c>
      <c r="C39" s="196" t="s">
        <v>61</v>
      </c>
      <c r="D39" s="243"/>
      <c r="E39" s="180" t="s">
        <v>60</v>
      </c>
      <c r="F39" s="171">
        <v>150</v>
      </c>
      <c r="G39" s="41">
        <v>125</v>
      </c>
      <c r="H39" s="42"/>
      <c r="I39" s="39">
        <v>3</v>
      </c>
      <c r="J39" s="39">
        <v>3</v>
      </c>
      <c r="K39" s="39">
        <v>3</v>
      </c>
      <c r="L39" s="39">
        <v>3</v>
      </c>
      <c r="M39" s="39">
        <v>3</v>
      </c>
      <c r="N39" s="39">
        <v>3</v>
      </c>
      <c r="O39" s="39">
        <v>3</v>
      </c>
      <c r="P39" s="39">
        <v>3</v>
      </c>
      <c r="Q39" s="39">
        <v>3</v>
      </c>
      <c r="R39" s="39">
        <v>3</v>
      </c>
      <c r="S39" s="39">
        <v>3</v>
      </c>
      <c r="T39" s="39">
        <v>3</v>
      </c>
      <c r="U39" s="39">
        <v>3</v>
      </c>
      <c r="V39" s="39">
        <v>3</v>
      </c>
      <c r="W39" s="39">
        <v>3</v>
      </c>
      <c r="X39" s="39">
        <v>3</v>
      </c>
      <c r="Y39" s="39">
        <v>3</v>
      </c>
      <c r="Z39" s="39">
        <v>3</v>
      </c>
      <c r="AA39" s="39">
        <v>3</v>
      </c>
      <c r="AB39" s="39">
        <v>3</v>
      </c>
      <c r="AC39" s="39">
        <v>3</v>
      </c>
      <c r="AD39" s="39">
        <v>3</v>
      </c>
      <c r="AE39" s="39">
        <v>3</v>
      </c>
      <c r="AF39" s="39">
        <v>3</v>
      </c>
      <c r="AG39" s="39">
        <v>3</v>
      </c>
      <c r="AH39" s="39">
        <v>3</v>
      </c>
      <c r="AI39" s="39">
        <v>3</v>
      </c>
      <c r="AJ39" s="39">
        <v>3</v>
      </c>
      <c r="AK39" s="39">
        <v>3</v>
      </c>
      <c r="AL39" s="39">
        <v>3</v>
      </c>
      <c r="AM39" s="39">
        <v>3</v>
      </c>
      <c r="AN39" s="39">
        <v>3</v>
      </c>
      <c r="AO39" s="39">
        <v>3</v>
      </c>
      <c r="AP39" s="39">
        <v>3</v>
      </c>
      <c r="AQ39" s="39">
        <v>3</v>
      </c>
      <c r="AR39" s="39">
        <v>4</v>
      </c>
      <c r="AS39" s="39">
        <v>4</v>
      </c>
      <c r="AT39" s="39">
        <v>4</v>
      </c>
      <c r="AU39" s="39">
        <v>4</v>
      </c>
      <c r="AV39" s="39">
        <v>4</v>
      </c>
      <c r="AW39" s="35">
        <f t="shared" si="5"/>
        <v>125</v>
      </c>
      <c r="AX39" s="14"/>
    </row>
    <row r="40" spans="1:50" ht="23.25" customHeight="1" x14ac:dyDescent="0.2">
      <c r="A40" s="181"/>
      <c r="B40" s="194"/>
      <c r="C40" s="196"/>
      <c r="D40" s="244"/>
      <c r="E40" s="180"/>
      <c r="F40" s="172"/>
      <c r="G40" s="41"/>
      <c r="H40" s="42">
        <v>25</v>
      </c>
      <c r="I40" s="17"/>
      <c r="J40" s="17" t="s">
        <v>83</v>
      </c>
      <c r="K40" s="17"/>
      <c r="L40" s="17"/>
      <c r="M40" s="17">
        <v>1</v>
      </c>
      <c r="N40" s="17"/>
      <c r="O40" s="17">
        <v>1</v>
      </c>
      <c r="P40" s="17"/>
      <c r="Q40" s="17"/>
      <c r="R40" s="17">
        <v>2</v>
      </c>
      <c r="S40" s="17"/>
      <c r="T40" s="17"/>
      <c r="U40" s="17"/>
      <c r="V40" s="17">
        <v>2</v>
      </c>
      <c r="W40" s="17"/>
      <c r="X40" s="17"/>
      <c r="Y40" s="17">
        <v>1</v>
      </c>
      <c r="Z40" s="17">
        <v>1</v>
      </c>
      <c r="AA40" s="17"/>
      <c r="AB40" s="17"/>
      <c r="AC40" s="17"/>
      <c r="AD40" s="17">
        <v>2</v>
      </c>
      <c r="AE40" s="17"/>
      <c r="AF40" s="17"/>
      <c r="AG40" s="17"/>
      <c r="AH40" s="17">
        <v>2</v>
      </c>
      <c r="AI40" s="17"/>
      <c r="AJ40" s="17">
        <v>1</v>
      </c>
      <c r="AK40" s="17"/>
      <c r="AL40" s="17">
        <v>2</v>
      </c>
      <c r="AM40" s="17"/>
      <c r="AN40" s="17"/>
      <c r="AO40" s="17">
        <v>1</v>
      </c>
      <c r="AP40" s="17">
        <v>2</v>
      </c>
      <c r="AQ40" s="17">
        <v>2</v>
      </c>
      <c r="AR40" s="17">
        <v>1</v>
      </c>
      <c r="AS40" s="17">
        <v>1</v>
      </c>
      <c r="AT40" s="17">
        <v>3</v>
      </c>
      <c r="AU40" s="17"/>
      <c r="AV40" s="17" t="s">
        <v>83</v>
      </c>
      <c r="AW40" s="35">
        <f t="shared" si="5"/>
        <v>25</v>
      </c>
      <c r="AX40" s="14"/>
    </row>
    <row r="41" spans="1:50" ht="23.25" customHeight="1" x14ac:dyDescent="0.2">
      <c r="A41" s="226">
        <v>6</v>
      </c>
      <c r="B41" s="228">
        <v>4</v>
      </c>
      <c r="C41" s="214" t="s">
        <v>81</v>
      </c>
      <c r="D41" s="245" t="s">
        <v>82</v>
      </c>
      <c r="E41" s="247" t="s">
        <v>78</v>
      </c>
      <c r="F41" s="171">
        <v>100</v>
      </c>
      <c r="G41" s="41">
        <v>89</v>
      </c>
      <c r="H41" s="42"/>
      <c r="I41" s="39">
        <v>2</v>
      </c>
      <c r="J41" s="39">
        <v>2</v>
      </c>
      <c r="K41" s="39">
        <v>2</v>
      </c>
      <c r="L41" s="39">
        <v>2</v>
      </c>
      <c r="M41" s="39">
        <v>2</v>
      </c>
      <c r="N41" s="39">
        <v>2</v>
      </c>
      <c r="O41" s="39">
        <v>2</v>
      </c>
      <c r="P41" s="39">
        <v>2</v>
      </c>
      <c r="Q41" s="39">
        <v>2</v>
      </c>
      <c r="R41" s="39">
        <v>2</v>
      </c>
      <c r="S41" s="39">
        <v>2</v>
      </c>
      <c r="T41" s="39">
        <v>2</v>
      </c>
      <c r="U41" s="39">
        <v>2</v>
      </c>
      <c r="V41" s="39">
        <v>2</v>
      </c>
      <c r="W41" s="39">
        <v>2</v>
      </c>
      <c r="X41" s="39">
        <v>2</v>
      </c>
      <c r="Y41" s="39">
        <v>2</v>
      </c>
      <c r="Z41" s="39">
        <v>2</v>
      </c>
      <c r="AA41" s="39">
        <v>2</v>
      </c>
      <c r="AB41" s="39">
        <v>2</v>
      </c>
      <c r="AC41" s="39">
        <v>2</v>
      </c>
      <c r="AD41" s="39">
        <v>2</v>
      </c>
      <c r="AE41" s="39">
        <v>2</v>
      </c>
      <c r="AF41" s="39">
        <v>2</v>
      </c>
      <c r="AG41" s="39">
        <v>2</v>
      </c>
      <c r="AH41" s="39">
        <v>2</v>
      </c>
      <c r="AI41" s="39">
        <v>2</v>
      </c>
      <c r="AJ41" s="39">
        <v>2</v>
      </c>
      <c r="AK41" s="39">
        <v>2</v>
      </c>
      <c r="AL41" s="39">
        <v>2</v>
      </c>
      <c r="AM41" s="39">
        <v>2</v>
      </c>
      <c r="AN41" s="39">
        <v>3</v>
      </c>
      <c r="AO41" s="39">
        <v>3</v>
      </c>
      <c r="AP41" s="39">
        <v>3</v>
      </c>
      <c r="AQ41" s="39">
        <v>3</v>
      </c>
      <c r="AR41" s="39">
        <v>3</v>
      </c>
      <c r="AS41" s="39">
        <v>3</v>
      </c>
      <c r="AT41" s="39">
        <v>3</v>
      </c>
      <c r="AU41" s="39">
        <v>3</v>
      </c>
      <c r="AV41" s="39">
        <v>3</v>
      </c>
      <c r="AW41" s="35">
        <f t="shared" si="5"/>
        <v>89</v>
      </c>
      <c r="AX41" s="14"/>
    </row>
    <row r="42" spans="1:50" ht="23.25" customHeight="1" x14ac:dyDescent="0.2">
      <c r="A42" s="227"/>
      <c r="B42" s="229"/>
      <c r="C42" s="213"/>
      <c r="D42" s="246"/>
      <c r="E42" s="237"/>
      <c r="F42" s="172"/>
      <c r="G42" s="41"/>
      <c r="H42" s="42">
        <v>11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>
        <v>2</v>
      </c>
      <c r="V42" s="17"/>
      <c r="W42" s="17">
        <v>1</v>
      </c>
      <c r="X42" s="17"/>
      <c r="Y42" s="17"/>
      <c r="Z42" s="17"/>
      <c r="AA42" s="17">
        <v>1</v>
      </c>
      <c r="AB42" s="17">
        <v>1</v>
      </c>
      <c r="AC42" s="17"/>
      <c r="AD42" s="17"/>
      <c r="AE42" s="17" t="s">
        <v>83</v>
      </c>
      <c r="AF42" s="17">
        <v>1</v>
      </c>
      <c r="AG42" s="17"/>
      <c r="AH42" s="17"/>
      <c r="AI42" s="17">
        <v>1</v>
      </c>
      <c r="AJ42" s="17"/>
      <c r="AK42" s="17"/>
      <c r="AL42" s="17"/>
      <c r="AM42" s="17">
        <v>2</v>
      </c>
      <c r="AN42" s="17"/>
      <c r="AO42" s="17"/>
      <c r="AP42" s="17"/>
      <c r="AQ42" s="17"/>
      <c r="AR42" s="17"/>
      <c r="AS42" s="17">
        <v>2</v>
      </c>
      <c r="AT42" s="17"/>
      <c r="AU42" s="17"/>
      <c r="AV42" s="17"/>
      <c r="AW42" s="35">
        <f t="shared" si="5"/>
        <v>11</v>
      </c>
      <c r="AX42" s="14"/>
    </row>
    <row r="43" spans="1:50" ht="23.25" customHeight="1" x14ac:dyDescent="0.2">
      <c r="A43" s="226">
        <v>7</v>
      </c>
      <c r="B43" s="194">
        <v>2</v>
      </c>
      <c r="C43" s="187" t="s">
        <v>54</v>
      </c>
      <c r="D43" s="212"/>
      <c r="E43" s="180" t="s">
        <v>53</v>
      </c>
      <c r="F43" s="171">
        <v>50</v>
      </c>
      <c r="G43" s="41">
        <v>43</v>
      </c>
      <c r="H43" s="56"/>
      <c r="I43" s="39">
        <v>1</v>
      </c>
      <c r="J43" s="39">
        <v>1</v>
      </c>
      <c r="K43" s="39">
        <v>1</v>
      </c>
      <c r="L43" s="39">
        <v>1</v>
      </c>
      <c r="M43" s="39">
        <v>1</v>
      </c>
      <c r="N43" s="39">
        <v>1</v>
      </c>
      <c r="O43" s="39">
        <v>1</v>
      </c>
      <c r="P43" s="39">
        <v>1</v>
      </c>
      <c r="Q43" s="39">
        <v>1</v>
      </c>
      <c r="R43" s="39">
        <v>1</v>
      </c>
      <c r="S43" s="39">
        <v>1</v>
      </c>
      <c r="T43" s="39">
        <v>1</v>
      </c>
      <c r="U43" s="39">
        <v>1</v>
      </c>
      <c r="V43" s="39">
        <v>1</v>
      </c>
      <c r="W43" s="39">
        <v>1</v>
      </c>
      <c r="X43" s="39">
        <v>1</v>
      </c>
      <c r="Y43" s="39">
        <v>1</v>
      </c>
      <c r="Z43" s="39">
        <v>1</v>
      </c>
      <c r="AA43" s="39">
        <v>1</v>
      </c>
      <c r="AB43" s="39">
        <v>1</v>
      </c>
      <c r="AC43" s="39">
        <v>1</v>
      </c>
      <c r="AD43" s="39">
        <v>1</v>
      </c>
      <c r="AE43" s="39">
        <v>1</v>
      </c>
      <c r="AF43" s="39">
        <v>1</v>
      </c>
      <c r="AG43" s="39">
        <v>1</v>
      </c>
      <c r="AH43" s="39">
        <v>1</v>
      </c>
      <c r="AI43" s="39">
        <v>1</v>
      </c>
      <c r="AJ43" s="39">
        <v>1</v>
      </c>
      <c r="AK43" s="39">
        <v>1</v>
      </c>
      <c r="AL43" s="39">
        <v>1</v>
      </c>
      <c r="AM43" s="39">
        <v>1</v>
      </c>
      <c r="AN43" s="39">
        <v>1</v>
      </c>
      <c r="AO43" s="39">
        <v>1</v>
      </c>
      <c r="AP43" s="39">
        <v>1</v>
      </c>
      <c r="AQ43" s="39">
        <v>1</v>
      </c>
      <c r="AR43" s="39">
        <v>1</v>
      </c>
      <c r="AS43" s="39">
        <v>1</v>
      </c>
      <c r="AT43" s="39">
        <v>2</v>
      </c>
      <c r="AU43" s="39">
        <v>2</v>
      </c>
      <c r="AV43" s="39">
        <v>2</v>
      </c>
      <c r="AW43" s="35">
        <f t="shared" si="5"/>
        <v>43</v>
      </c>
      <c r="AX43" s="14"/>
    </row>
    <row r="44" spans="1:50" ht="23.25" customHeight="1" x14ac:dyDescent="0.2">
      <c r="A44" s="227"/>
      <c r="B44" s="194"/>
      <c r="C44" s="187"/>
      <c r="D44" s="214"/>
      <c r="E44" s="180"/>
      <c r="F44" s="172"/>
      <c r="G44" s="41"/>
      <c r="H44" s="56">
        <v>7</v>
      </c>
      <c r="I44" s="17"/>
      <c r="J44" s="17"/>
      <c r="K44" s="17"/>
      <c r="L44" s="17">
        <v>1</v>
      </c>
      <c r="M44" s="17"/>
      <c r="N44" s="17"/>
      <c r="O44" s="17"/>
      <c r="P44" s="17"/>
      <c r="Q44" s="17"/>
      <c r="R44" s="17"/>
      <c r="S44" s="17">
        <v>1</v>
      </c>
      <c r="T44" s="17">
        <v>1</v>
      </c>
      <c r="U44" s="17"/>
      <c r="V44" s="17"/>
      <c r="W44" s="17">
        <v>1</v>
      </c>
      <c r="X44" s="17">
        <v>1</v>
      </c>
      <c r="Y44" s="17"/>
      <c r="Z44" s="17"/>
      <c r="AA44" s="17"/>
      <c r="AB44" s="17"/>
      <c r="AC44" s="17">
        <v>1</v>
      </c>
      <c r="AD44" s="17"/>
      <c r="AE44" s="17"/>
      <c r="AF44" s="17"/>
      <c r="AG44" s="17"/>
      <c r="AH44" s="17"/>
      <c r="AI44" s="17"/>
      <c r="AJ44" s="17">
        <v>1</v>
      </c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35">
        <f t="shared" si="5"/>
        <v>7</v>
      </c>
      <c r="AX44" s="14"/>
    </row>
    <row r="45" spans="1:50" ht="23.25" customHeight="1" x14ac:dyDescent="0.2">
      <c r="A45" s="181">
        <v>8</v>
      </c>
      <c r="B45" s="228">
        <v>5</v>
      </c>
      <c r="C45" s="212" t="s">
        <v>75</v>
      </c>
      <c r="D45" s="238"/>
      <c r="E45" s="236" t="s">
        <v>74</v>
      </c>
      <c r="F45" s="171">
        <v>125</v>
      </c>
      <c r="G45" s="41">
        <v>116</v>
      </c>
      <c r="H45" s="42"/>
      <c r="I45" s="39">
        <v>3</v>
      </c>
      <c r="J45" s="39">
        <v>3</v>
      </c>
      <c r="K45" s="39">
        <v>3</v>
      </c>
      <c r="L45" s="39">
        <v>3</v>
      </c>
      <c r="M45" s="39">
        <v>3</v>
      </c>
      <c r="N45" s="39">
        <v>3</v>
      </c>
      <c r="O45" s="39">
        <v>3</v>
      </c>
      <c r="P45" s="39">
        <v>3</v>
      </c>
      <c r="Q45" s="39">
        <v>3</v>
      </c>
      <c r="R45" s="39">
        <v>3</v>
      </c>
      <c r="S45" s="39">
        <v>3</v>
      </c>
      <c r="T45" s="39">
        <v>3</v>
      </c>
      <c r="U45" s="39">
        <v>3</v>
      </c>
      <c r="V45" s="39">
        <v>3</v>
      </c>
      <c r="W45" s="39">
        <v>3</v>
      </c>
      <c r="X45" s="39">
        <v>3</v>
      </c>
      <c r="Y45" s="39">
        <v>3</v>
      </c>
      <c r="Z45" s="39">
        <v>3</v>
      </c>
      <c r="AA45" s="39">
        <v>3</v>
      </c>
      <c r="AB45" s="39">
        <v>3</v>
      </c>
      <c r="AC45" s="39">
        <v>3</v>
      </c>
      <c r="AD45" s="39">
        <v>3</v>
      </c>
      <c r="AE45" s="39">
        <v>3</v>
      </c>
      <c r="AF45" s="39">
        <v>3</v>
      </c>
      <c r="AG45" s="39">
        <v>3</v>
      </c>
      <c r="AH45" s="39">
        <v>3</v>
      </c>
      <c r="AI45" s="39">
        <v>3</v>
      </c>
      <c r="AJ45" s="39">
        <v>3</v>
      </c>
      <c r="AK45" s="39">
        <v>3</v>
      </c>
      <c r="AL45" s="39">
        <v>3</v>
      </c>
      <c r="AM45" s="39">
        <v>3</v>
      </c>
      <c r="AN45" s="39">
        <v>3</v>
      </c>
      <c r="AO45" s="39">
        <v>3</v>
      </c>
      <c r="AP45" s="39">
        <v>3</v>
      </c>
      <c r="AQ45" s="39">
        <v>3</v>
      </c>
      <c r="AR45" s="39">
        <v>3</v>
      </c>
      <c r="AS45" s="39">
        <v>2</v>
      </c>
      <c r="AT45" s="39">
        <v>2</v>
      </c>
      <c r="AU45" s="39">
        <v>2</v>
      </c>
      <c r="AV45" s="39">
        <v>2</v>
      </c>
      <c r="AW45" s="35">
        <f t="shared" si="5"/>
        <v>116</v>
      </c>
      <c r="AX45" s="14"/>
    </row>
    <row r="46" spans="1:50" ht="23.25" customHeight="1" x14ac:dyDescent="0.2">
      <c r="A46" s="181"/>
      <c r="B46" s="229"/>
      <c r="C46" s="213"/>
      <c r="D46" s="239"/>
      <c r="E46" s="237"/>
      <c r="F46" s="172"/>
      <c r="G46" s="41"/>
      <c r="H46" s="42">
        <v>9</v>
      </c>
      <c r="I46" s="17"/>
      <c r="J46" s="17">
        <v>1</v>
      </c>
      <c r="K46" s="17"/>
      <c r="L46" s="17"/>
      <c r="M46" s="17"/>
      <c r="N46" s="17"/>
      <c r="O46" s="17" t="s">
        <v>83</v>
      </c>
      <c r="P46" s="17"/>
      <c r="Q46" s="17"/>
      <c r="R46" s="17"/>
      <c r="S46" s="17"/>
      <c r="T46" s="17">
        <v>1</v>
      </c>
      <c r="U46" s="17"/>
      <c r="V46" s="17"/>
      <c r="W46" s="17"/>
      <c r="X46" s="17">
        <v>1</v>
      </c>
      <c r="Y46" s="17"/>
      <c r="Z46" s="17"/>
      <c r="AA46" s="17"/>
      <c r="AB46" s="17"/>
      <c r="AC46" s="17"/>
      <c r="AD46" s="17"/>
      <c r="AE46" s="17" t="s">
        <v>83</v>
      </c>
      <c r="AF46" s="17"/>
      <c r="AG46" s="17"/>
      <c r="AH46" s="17"/>
      <c r="AI46" s="17" t="s">
        <v>83</v>
      </c>
      <c r="AJ46" s="17"/>
      <c r="AK46" s="17"/>
      <c r="AL46" s="17"/>
      <c r="AM46" s="17"/>
      <c r="AN46" s="17">
        <v>1</v>
      </c>
      <c r="AO46" s="17"/>
      <c r="AP46" s="17"/>
      <c r="AQ46" s="17">
        <v>1</v>
      </c>
      <c r="AR46" s="17">
        <v>2</v>
      </c>
      <c r="AS46" s="17">
        <v>2</v>
      </c>
      <c r="AT46" s="17" t="s">
        <v>83</v>
      </c>
      <c r="AU46" s="17"/>
      <c r="AV46" s="17" t="s">
        <v>83</v>
      </c>
      <c r="AW46" s="35">
        <f t="shared" si="5"/>
        <v>9</v>
      </c>
      <c r="AX46" s="14"/>
    </row>
    <row r="47" spans="1:50" ht="20.25" customHeight="1" x14ac:dyDescent="0.2">
      <c r="A47" s="191" t="s">
        <v>46</v>
      </c>
      <c r="B47" s="192"/>
      <c r="C47" s="192"/>
      <c r="D47" s="192"/>
      <c r="E47" s="193"/>
      <c r="F47" s="37"/>
      <c r="G47" s="51"/>
      <c r="H47" s="51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5"/>
    </row>
    <row r="48" spans="1:50" ht="15.75" customHeight="1" x14ac:dyDescent="0.2">
      <c r="A48" s="226">
        <v>9</v>
      </c>
      <c r="B48" s="228">
        <v>2</v>
      </c>
      <c r="C48" s="212" t="s">
        <v>67</v>
      </c>
      <c r="D48" s="230"/>
      <c r="E48" s="189" t="s">
        <v>66</v>
      </c>
      <c r="F48" s="171">
        <v>50</v>
      </c>
      <c r="G48" s="41">
        <v>46</v>
      </c>
      <c r="H48" s="42"/>
      <c r="I48" s="18">
        <v>1</v>
      </c>
      <c r="J48" s="18">
        <v>1</v>
      </c>
      <c r="K48" s="18">
        <v>1</v>
      </c>
      <c r="L48" s="18">
        <v>1</v>
      </c>
      <c r="M48" s="18">
        <v>1</v>
      </c>
      <c r="N48" s="18">
        <v>1</v>
      </c>
      <c r="O48" s="18">
        <v>1</v>
      </c>
      <c r="P48" s="18">
        <v>1</v>
      </c>
      <c r="Q48" s="18">
        <v>1</v>
      </c>
      <c r="R48" s="18">
        <v>1</v>
      </c>
      <c r="S48" s="18">
        <v>1</v>
      </c>
      <c r="T48" s="18">
        <v>1</v>
      </c>
      <c r="U48" s="18">
        <v>1</v>
      </c>
      <c r="V48" s="18">
        <v>1</v>
      </c>
      <c r="W48" s="18">
        <v>1</v>
      </c>
      <c r="X48" s="18">
        <v>1</v>
      </c>
      <c r="Y48" s="18">
        <v>1</v>
      </c>
      <c r="Z48" s="18">
        <v>1</v>
      </c>
      <c r="AA48" s="18">
        <v>1</v>
      </c>
      <c r="AB48" s="18">
        <v>1</v>
      </c>
      <c r="AC48" s="18">
        <v>1</v>
      </c>
      <c r="AD48" s="18">
        <v>1</v>
      </c>
      <c r="AE48" s="18">
        <v>1</v>
      </c>
      <c r="AF48" s="18">
        <v>1</v>
      </c>
      <c r="AG48" s="18">
        <v>1</v>
      </c>
      <c r="AH48" s="18">
        <v>1</v>
      </c>
      <c r="AI48" s="18">
        <v>1</v>
      </c>
      <c r="AJ48" s="18">
        <v>1</v>
      </c>
      <c r="AK48" s="18">
        <v>1</v>
      </c>
      <c r="AL48" s="18">
        <v>1</v>
      </c>
      <c r="AM48" s="18">
        <v>1</v>
      </c>
      <c r="AN48" s="18">
        <v>1</v>
      </c>
      <c r="AO48" s="18">
        <v>1</v>
      </c>
      <c r="AP48" s="18">
        <v>1</v>
      </c>
      <c r="AQ48" s="18">
        <v>2</v>
      </c>
      <c r="AR48" s="18">
        <v>2</v>
      </c>
      <c r="AS48" s="18">
        <v>2</v>
      </c>
      <c r="AT48" s="18">
        <v>2</v>
      </c>
      <c r="AU48" s="18">
        <v>2</v>
      </c>
      <c r="AV48" s="18">
        <v>2</v>
      </c>
      <c r="AW48" s="35">
        <f t="shared" si="5"/>
        <v>46</v>
      </c>
    </row>
    <row r="49" spans="1:49" ht="15.75" customHeight="1" x14ac:dyDescent="0.2">
      <c r="A49" s="227"/>
      <c r="B49" s="229"/>
      <c r="C49" s="213"/>
      <c r="D49" s="231"/>
      <c r="E49" s="190"/>
      <c r="F49" s="172"/>
      <c r="G49" s="41"/>
      <c r="H49" s="42">
        <v>4</v>
      </c>
      <c r="I49" s="17"/>
      <c r="J49" s="17"/>
      <c r="K49" s="17">
        <v>1</v>
      </c>
      <c r="L49" s="17"/>
      <c r="M49" s="17"/>
      <c r="N49" s="17"/>
      <c r="O49" s="17"/>
      <c r="P49" s="17"/>
      <c r="Q49" s="17">
        <v>1</v>
      </c>
      <c r="R49" s="17"/>
      <c r="S49" s="17"/>
      <c r="T49" s="17"/>
      <c r="U49" s="17"/>
      <c r="V49" s="17"/>
      <c r="W49" s="17"/>
      <c r="X49" s="17"/>
      <c r="Y49" s="17"/>
      <c r="Z49" s="17"/>
      <c r="AA49" s="17">
        <v>1</v>
      </c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>
        <v>1</v>
      </c>
      <c r="AP49" s="17"/>
      <c r="AQ49" s="17"/>
      <c r="AR49" s="17"/>
      <c r="AS49" s="17"/>
      <c r="AT49" s="17"/>
      <c r="AU49" s="17"/>
      <c r="AV49" s="17"/>
      <c r="AW49" s="35">
        <f t="shared" si="5"/>
        <v>4</v>
      </c>
    </row>
    <row r="50" spans="1:49" ht="20.25" customHeight="1" x14ac:dyDescent="0.2">
      <c r="A50" s="226">
        <v>10</v>
      </c>
      <c r="B50" s="228">
        <v>4</v>
      </c>
      <c r="C50" s="212" t="s">
        <v>69</v>
      </c>
      <c r="D50" s="232"/>
      <c r="E50" s="189" t="s">
        <v>68</v>
      </c>
      <c r="F50" s="171">
        <v>100</v>
      </c>
      <c r="G50" s="41">
        <v>84</v>
      </c>
      <c r="H50" s="42"/>
      <c r="I50" s="18">
        <v>3</v>
      </c>
      <c r="J50" s="18">
        <v>2</v>
      </c>
      <c r="K50" s="18">
        <v>2</v>
      </c>
      <c r="L50" s="18">
        <v>2</v>
      </c>
      <c r="M50" s="18">
        <v>2</v>
      </c>
      <c r="N50" s="18">
        <v>2</v>
      </c>
      <c r="O50" s="18">
        <v>2</v>
      </c>
      <c r="P50" s="18">
        <v>2</v>
      </c>
      <c r="Q50" s="18">
        <v>2</v>
      </c>
      <c r="R50" s="18">
        <v>2</v>
      </c>
      <c r="S50" s="18">
        <v>2</v>
      </c>
      <c r="T50" s="18">
        <v>2</v>
      </c>
      <c r="U50" s="18">
        <v>2</v>
      </c>
      <c r="V50" s="18">
        <v>2</v>
      </c>
      <c r="W50" s="18">
        <v>2</v>
      </c>
      <c r="X50" s="18">
        <v>2</v>
      </c>
      <c r="Y50" s="18">
        <v>2</v>
      </c>
      <c r="Z50" s="18">
        <v>2</v>
      </c>
      <c r="AA50" s="18">
        <v>2</v>
      </c>
      <c r="AB50" s="18">
        <v>2</v>
      </c>
      <c r="AC50" s="18">
        <v>2</v>
      </c>
      <c r="AD50" s="18">
        <v>2</v>
      </c>
      <c r="AE50" s="18">
        <v>2</v>
      </c>
      <c r="AF50" s="18">
        <v>2</v>
      </c>
      <c r="AG50" s="18">
        <v>2</v>
      </c>
      <c r="AH50" s="18">
        <v>2</v>
      </c>
      <c r="AI50" s="18">
        <v>2</v>
      </c>
      <c r="AJ50" s="18">
        <v>2</v>
      </c>
      <c r="AK50" s="18">
        <v>2</v>
      </c>
      <c r="AL50" s="18">
        <v>2</v>
      </c>
      <c r="AM50" s="18">
        <v>2</v>
      </c>
      <c r="AN50" s="18">
        <v>2</v>
      </c>
      <c r="AO50" s="18">
        <v>2</v>
      </c>
      <c r="AP50" s="18">
        <v>2</v>
      </c>
      <c r="AQ50" s="18">
        <v>2</v>
      </c>
      <c r="AR50" s="18">
        <v>2</v>
      </c>
      <c r="AS50" s="18">
        <v>2</v>
      </c>
      <c r="AT50" s="18">
        <v>4</v>
      </c>
      <c r="AU50" s="18">
        <v>5</v>
      </c>
      <c r="AV50" s="18"/>
      <c r="AW50" s="35">
        <f t="shared" si="5"/>
        <v>84</v>
      </c>
    </row>
    <row r="51" spans="1:49" ht="19.5" customHeight="1" x14ac:dyDescent="0.2">
      <c r="A51" s="227"/>
      <c r="B51" s="229"/>
      <c r="C51" s="213"/>
      <c r="D51" s="233"/>
      <c r="E51" s="190"/>
      <c r="F51" s="172"/>
      <c r="G51" s="41"/>
      <c r="H51" s="42">
        <v>16</v>
      </c>
      <c r="I51" s="17"/>
      <c r="J51" s="17"/>
      <c r="K51" s="17"/>
      <c r="L51" s="17"/>
      <c r="M51" s="17"/>
      <c r="N51" s="17">
        <v>1</v>
      </c>
      <c r="O51" s="17"/>
      <c r="P51" s="17"/>
      <c r="Q51" s="17"/>
      <c r="R51" s="17"/>
      <c r="S51" s="17">
        <v>1</v>
      </c>
      <c r="T51" s="17"/>
      <c r="U51" s="17"/>
      <c r="V51" s="17"/>
      <c r="W51" s="17"/>
      <c r="X51" s="17" t="s">
        <v>83</v>
      </c>
      <c r="Y51" s="17"/>
      <c r="Z51" s="17"/>
      <c r="AA51" s="17"/>
      <c r="AB51" s="17"/>
      <c r="AC51" s="17">
        <v>1</v>
      </c>
      <c r="AD51" s="17"/>
      <c r="AE51" s="17"/>
      <c r="AF51" s="17"/>
      <c r="AG51" s="17">
        <v>2</v>
      </c>
      <c r="AH51" s="17"/>
      <c r="AI51" s="17"/>
      <c r="AJ51" s="17"/>
      <c r="AK51" s="17"/>
      <c r="AL51" s="17"/>
      <c r="AM51" s="17" t="s">
        <v>83</v>
      </c>
      <c r="AN51" s="17">
        <v>1</v>
      </c>
      <c r="AO51" s="17">
        <v>2</v>
      </c>
      <c r="AP51" s="17">
        <v>2</v>
      </c>
      <c r="AQ51" s="17">
        <v>3</v>
      </c>
      <c r="AR51" s="17">
        <v>2</v>
      </c>
      <c r="AS51" s="17">
        <v>1</v>
      </c>
      <c r="AT51" s="17"/>
      <c r="AU51" s="17"/>
      <c r="AV51" s="17" t="s">
        <v>83</v>
      </c>
      <c r="AW51" s="35">
        <f t="shared" si="5"/>
        <v>16</v>
      </c>
    </row>
    <row r="52" spans="1:49" ht="19.5" customHeight="1" x14ac:dyDescent="0.2">
      <c r="A52" s="226">
        <v>11</v>
      </c>
      <c r="B52" s="194">
        <v>2</v>
      </c>
      <c r="C52" s="210" t="s">
        <v>50</v>
      </c>
      <c r="D52" s="211"/>
      <c r="E52" s="208" t="s">
        <v>49</v>
      </c>
      <c r="F52" s="171">
        <v>50</v>
      </c>
      <c r="G52" s="41">
        <v>40</v>
      </c>
      <c r="H52" s="42"/>
      <c r="I52" s="39">
        <v>1</v>
      </c>
      <c r="J52" s="39">
        <v>1</v>
      </c>
      <c r="K52" s="39">
        <v>1</v>
      </c>
      <c r="L52" s="39">
        <v>1</v>
      </c>
      <c r="M52" s="39">
        <v>1</v>
      </c>
      <c r="N52" s="39">
        <v>1</v>
      </c>
      <c r="O52" s="39">
        <v>1</v>
      </c>
      <c r="P52" s="39">
        <v>1</v>
      </c>
      <c r="Q52" s="39">
        <v>1</v>
      </c>
      <c r="R52" s="39">
        <v>1</v>
      </c>
      <c r="S52" s="39">
        <v>1</v>
      </c>
      <c r="T52" s="39">
        <v>1</v>
      </c>
      <c r="U52" s="39">
        <v>1</v>
      </c>
      <c r="V52" s="39">
        <v>1</v>
      </c>
      <c r="W52" s="39">
        <v>1</v>
      </c>
      <c r="X52" s="39">
        <v>1</v>
      </c>
      <c r="Y52" s="39">
        <v>1</v>
      </c>
      <c r="Z52" s="39">
        <v>1</v>
      </c>
      <c r="AA52" s="39">
        <v>1</v>
      </c>
      <c r="AB52" s="39">
        <v>1</v>
      </c>
      <c r="AC52" s="39">
        <v>1</v>
      </c>
      <c r="AD52" s="39">
        <v>1</v>
      </c>
      <c r="AE52" s="39">
        <v>1</v>
      </c>
      <c r="AF52" s="39">
        <v>1</v>
      </c>
      <c r="AG52" s="39">
        <v>1</v>
      </c>
      <c r="AH52" s="39">
        <v>1</v>
      </c>
      <c r="AI52" s="39">
        <v>1</v>
      </c>
      <c r="AJ52" s="39">
        <v>1</v>
      </c>
      <c r="AK52" s="39">
        <v>1</v>
      </c>
      <c r="AL52" s="39">
        <v>1</v>
      </c>
      <c r="AM52" s="39">
        <v>1</v>
      </c>
      <c r="AN52" s="39">
        <v>1</v>
      </c>
      <c r="AO52" s="39">
        <v>1</v>
      </c>
      <c r="AP52" s="39">
        <v>1</v>
      </c>
      <c r="AQ52" s="39">
        <v>1</v>
      </c>
      <c r="AR52" s="39">
        <v>1</v>
      </c>
      <c r="AS52" s="39">
        <v>1</v>
      </c>
      <c r="AT52" s="39">
        <v>1</v>
      </c>
      <c r="AU52" s="39">
        <v>2</v>
      </c>
      <c r="AV52" s="39" t="s">
        <v>83</v>
      </c>
      <c r="AW52" s="35">
        <f t="shared" si="5"/>
        <v>40</v>
      </c>
    </row>
    <row r="53" spans="1:49" ht="19.5" customHeight="1" x14ac:dyDescent="0.2">
      <c r="A53" s="227"/>
      <c r="B53" s="194"/>
      <c r="C53" s="210"/>
      <c r="D53" s="211"/>
      <c r="E53" s="208"/>
      <c r="F53" s="172"/>
      <c r="G53" s="53"/>
      <c r="H53" s="54">
        <v>10</v>
      </c>
      <c r="I53" s="17"/>
      <c r="J53" s="17"/>
      <c r="K53" s="17"/>
      <c r="L53" s="17" t="s">
        <v>83</v>
      </c>
      <c r="M53" s="17"/>
      <c r="N53" s="17"/>
      <c r="O53" s="17"/>
      <c r="P53" s="17">
        <v>1</v>
      </c>
      <c r="Q53" s="17"/>
      <c r="R53" s="17"/>
      <c r="S53" s="17" t="s">
        <v>83</v>
      </c>
      <c r="T53" s="17"/>
      <c r="U53" s="17"/>
      <c r="V53" s="17"/>
      <c r="W53" s="17"/>
      <c r="X53" s="17"/>
      <c r="Y53" s="17">
        <v>1</v>
      </c>
      <c r="Z53" s="17"/>
      <c r="AA53" s="17"/>
      <c r="AB53" s="17">
        <v>1</v>
      </c>
      <c r="AC53" s="17"/>
      <c r="AD53" s="17"/>
      <c r="AE53" s="17">
        <v>1</v>
      </c>
      <c r="AF53" s="17"/>
      <c r="AG53" s="17"/>
      <c r="AH53" s="17"/>
      <c r="AI53" s="17"/>
      <c r="AJ53" s="17" t="s">
        <v>83</v>
      </c>
      <c r="AK53" s="17">
        <v>1</v>
      </c>
      <c r="AL53" s="17"/>
      <c r="AM53" s="17"/>
      <c r="AN53" s="17">
        <v>1</v>
      </c>
      <c r="AO53" s="17">
        <v>1</v>
      </c>
      <c r="AP53" s="17">
        <v>3</v>
      </c>
      <c r="AQ53" s="17"/>
      <c r="AR53" s="17"/>
      <c r="AS53" s="17" t="s">
        <v>83</v>
      </c>
      <c r="AT53" s="17" t="s">
        <v>83</v>
      </c>
      <c r="AU53" s="17" t="s">
        <v>83</v>
      </c>
      <c r="AV53" s="17"/>
      <c r="AW53" s="35">
        <f t="shared" si="5"/>
        <v>10</v>
      </c>
    </row>
    <row r="54" spans="1:49" ht="23.25" customHeight="1" x14ac:dyDescent="0.2">
      <c r="A54" s="226">
        <v>12</v>
      </c>
      <c r="B54" s="228">
        <v>2</v>
      </c>
      <c r="C54" s="212" t="s">
        <v>71</v>
      </c>
      <c r="D54" s="232"/>
      <c r="E54" s="189" t="s">
        <v>70</v>
      </c>
      <c r="F54" s="171">
        <v>50</v>
      </c>
      <c r="G54" s="41">
        <v>42</v>
      </c>
      <c r="H54" s="42"/>
      <c r="I54" s="18">
        <v>1</v>
      </c>
      <c r="J54" s="18">
        <v>1</v>
      </c>
      <c r="K54" s="18">
        <v>1</v>
      </c>
      <c r="L54" s="18">
        <v>1</v>
      </c>
      <c r="M54" s="18">
        <v>1</v>
      </c>
      <c r="N54" s="18">
        <v>1</v>
      </c>
      <c r="O54" s="18">
        <v>1</v>
      </c>
      <c r="P54" s="18">
        <v>1</v>
      </c>
      <c r="Q54" s="18">
        <v>1</v>
      </c>
      <c r="R54" s="18">
        <v>1</v>
      </c>
      <c r="S54" s="18">
        <v>1</v>
      </c>
      <c r="T54" s="18">
        <v>1</v>
      </c>
      <c r="U54" s="18">
        <v>1</v>
      </c>
      <c r="V54" s="18">
        <v>1</v>
      </c>
      <c r="W54" s="18">
        <v>1</v>
      </c>
      <c r="X54" s="18">
        <v>1</v>
      </c>
      <c r="Y54" s="18">
        <v>1</v>
      </c>
      <c r="Z54" s="18">
        <v>1</v>
      </c>
      <c r="AA54" s="18">
        <v>1</v>
      </c>
      <c r="AB54" s="18">
        <v>1</v>
      </c>
      <c r="AC54" s="18">
        <v>1</v>
      </c>
      <c r="AD54" s="18">
        <v>1</v>
      </c>
      <c r="AE54" s="18">
        <v>1</v>
      </c>
      <c r="AF54" s="18">
        <v>1</v>
      </c>
      <c r="AG54" s="18">
        <v>1</v>
      </c>
      <c r="AH54" s="18">
        <v>1</v>
      </c>
      <c r="AI54" s="18">
        <v>1</v>
      </c>
      <c r="AJ54" s="18">
        <v>1</v>
      </c>
      <c r="AK54" s="18">
        <v>1</v>
      </c>
      <c r="AL54" s="18">
        <v>1</v>
      </c>
      <c r="AM54" s="18">
        <v>1</v>
      </c>
      <c r="AN54" s="18">
        <v>1</v>
      </c>
      <c r="AO54" s="18">
        <v>1</v>
      </c>
      <c r="AP54" s="18">
        <v>1</v>
      </c>
      <c r="AQ54" s="18">
        <v>1</v>
      </c>
      <c r="AR54" s="18">
        <v>1</v>
      </c>
      <c r="AS54" s="18">
        <v>1</v>
      </c>
      <c r="AT54" s="18">
        <v>1</v>
      </c>
      <c r="AU54" s="18">
        <v>2</v>
      </c>
      <c r="AV54" s="18">
        <v>2</v>
      </c>
      <c r="AW54" s="35">
        <f t="shared" si="5"/>
        <v>42</v>
      </c>
    </row>
    <row r="55" spans="1:49" ht="23.25" customHeight="1" x14ac:dyDescent="0.2">
      <c r="A55" s="227"/>
      <c r="B55" s="229"/>
      <c r="C55" s="213"/>
      <c r="D55" s="233"/>
      <c r="E55" s="190"/>
      <c r="F55" s="172"/>
      <c r="G55" s="41"/>
      <c r="H55" s="42">
        <v>8</v>
      </c>
      <c r="I55" s="17"/>
      <c r="J55" s="17"/>
      <c r="K55" s="17"/>
      <c r="L55" s="17" t="s">
        <v>83</v>
      </c>
      <c r="M55" s="17"/>
      <c r="N55" s="17"/>
      <c r="O55" s="17"/>
      <c r="P55" s="17" t="s">
        <v>83</v>
      </c>
      <c r="Q55" s="17"/>
      <c r="R55" s="17"/>
      <c r="S55" s="17"/>
      <c r="T55" s="17"/>
      <c r="U55" s="17" t="s">
        <v>83</v>
      </c>
      <c r="V55" s="17"/>
      <c r="W55" s="17"/>
      <c r="X55" s="17"/>
      <c r="Y55" s="17" t="s">
        <v>83</v>
      </c>
      <c r="Z55" s="17">
        <v>1</v>
      </c>
      <c r="AA55" s="17"/>
      <c r="AB55" s="17"/>
      <c r="AC55" s="17"/>
      <c r="AD55" s="17"/>
      <c r="AE55" s="17">
        <v>1</v>
      </c>
      <c r="AF55" s="17">
        <v>1</v>
      </c>
      <c r="AG55" s="17"/>
      <c r="AH55" s="17"/>
      <c r="AI55" s="17">
        <v>1</v>
      </c>
      <c r="AJ55" s="17" t="s">
        <v>83</v>
      </c>
      <c r="AK55" s="17">
        <v>1</v>
      </c>
      <c r="AL55" s="17"/>
      <c r="AM55" s="17"/>
      <c r="AN55" s="17">
        <v>1</v>
      </c>
      <c r="AO55" s="17">
        <v>2</v>
      </c>
      <c r="AP55" s="17" t="s">
        <v>83</v>
      </c>
      <c r="AQ55" s="17" t="s">
        <v>83</v>
      </c>
      <c r="AR55" s="17" t="s">
        <v>83</v>
      </c>
      <c r="AS55" s="17" t="s">
        <v>83</v>
      </c>
      <c r="AT55" s="17"/>
      <c r="AU55" s="17"/>
      <c r="AV55" s="17"/>
      <c r="AW55" s="35">
        <f t="shared" si="5"/>
        <v>8</v>
      </c>
    </row>
    <row r="56" spans="1:49" ht="30" customHeight="1" x14ac:dyDescent="0.2">
      <c r="A56" s="155" t="s">
        <v>6</v>
      </c>
      <c r="B56" s="156"/>
      <c r="C56" s="156"/>
      <c r="D56" s="156"/>
      <c r="E56" s="157"/>
      <c r="F56" s="36">
        <f t="shared" ref="F56:AT56" si="6">SUM(F34:F55)</f>
        <v>2075</v>
      </c>
      <c r="G56" s="43">
        <f t="shared" si="6"/>
        <v>1103</v>
      </c>
      <c r="H56" s="43">
        <f t="shared" si="6"/>
        <v>90</v>
      </c>
      <c r="I56" s="36">
        <f t="shared" si="6"/>
        <v>30</v>
      </c>
      <c r="J56" s="36">
        <f t="shared" si="6"/>
        <v>30</v>
      </c>
      <c r="K56" s="36">
        <f t="shared" si="6"/>
        <v>30</v>
      </c>
      <c r="L56" s="36">
        <f t="shared" si="6"/>
        <v>30</v>
      </c>
      <c r="M56" s="36">
        <f t="shared" si="6"/>
        <v>30</v>
      </c>
      <c r="N56" s="36">
        <f t="shared" si="6"/>
        <v>30</v>
      </c>
      <c r="O56" s="36">
        <f t="shared" si="6"/>
        <v>30</v>
      </c>
      <c r="P56" s="36">
        <f t="shared" si="6"/>
        <v>30</v>
      </c>
      <c r="Q56" s="36">
        <f t="shared" si="6"/>
        <v>30</v>
      </c>
      <c r="R56" s="36">
        <f t="shared" si="6"/>
        <v>30</v>
      </c>
      <c r="S56" s="36">
        <f t="shared" si="6"/>
        <v>30</v>
      </c>
      <c r="T56" s="36">
        <f t="shared" si="6"/>
        <v>30</v>
      </c>
      <c r="U56" s="36">
        <f t="shared" si="6"/>
        <v>30</v>
      </c>
      <c r="V56" s="36">
        <f t="shared" si="6"/>
        <v>30</v>
      </c>
      <c r="W56" s="36">
        <f t="shared" si="6"/>
        <v>30</v>
      </c>
      <c r="X56" s="36">
        <f t="shared" si="6"/>
        <v>30</v>
      </c>
      <c r="Y56" s="36">
        <f t="shared" si="6"/>
        <v>30</v>
      </c>
      <c r="Z56" s="68">
        <f t="shared" si="6"/>
        <v>30</v>
      </c>
      <c r="AA56" s="69">
        <f t="shared" si="6"/>
        <v>30</v>
      </c>
      <c r="AB56" s="69">
        <f t="shared" si="6"/>
        <v>30</v>
      </c>
      <c r="AC56" s="69">
        <f t="shared" si="6"/>
        <v>30</v>
      </c>
      <c r="AD56" s="69">
        <f t="shared" si="6"/>
        <v>30</v>
      </c>
      <c r="AE56" s="68">
        <f t="shared" si="6"/>
        <v>30</v>
      </c>
      <c r="AF56" s="68">
        <f t="shared" si="6"/>
        <v>30</v>
      </c>
      <c r="AG56" s="69">
        <f t="shared" si="6"/>
        <v>30</v>
      </c>
      <c r="AH56" s="69">
        <f t="shared" si="6"/>
        <v>30</v>
      </c>
      <c r="AI56" s="69">
        <f t="shared" si="6"/>
        <v>30</v>
      </c>
      <c r="AJ56" s="69">
        <f t="shared" si="6"/>
        <v>30</v>
      </c>
      <c r="AK56" s="68">
        <f t="shared" si="6"/>
        <v>30</v>
      </c>
      <c r="AL56" s="36">
        <f t="shared" si="6"/>
        <v>30</v>
      </c>
      <c r="AM56" s="36">
        <f t="shared" si="6"/>
        <v>30</v>
      </c>
      <c r="AN56" s="68">
        <f t="shared" si="6"/>
        <v>30</v>
      </c>
      <c r="AO56" s="68">
        <f t="shared" si="6"/>
        <v>30</v>
      </c>
      <c r="AP56" s="68">
        <f t="shared" si="6"/>
        <v>30</v>
      </c>
      <c r="AQ56" s="36">
        <f t="shared" si="6"/>
        <v>30</v>
      </c>
      <c r="AR56" s="36">
        <f t="shared" si="6"/>
        <v>30</v>
      </c>
      <c r="AS56" s="36">
        <f t="shared" si="6"/>
        <v>30</v>
      </c>
      <c r="AT56" s="36">
        <f t="shared" si="6"/>
        <v>30</v>
      </c>
      <c r="AU56" s="67">
        <f t="shared" ref="AU56:AV56" si="7">SUM(AU34:AU55)</f>
        <v>30</v>
      </c>
      <c r="AV56" s="67">
        <f t="shared" si="7"/>
        <v>23</v>
      </c>
      <c r="AW56" s="67">
        <f>SUM(AW34:AW55)</f>
        <v>1193</v>
      </c>
    </row>
    <row r="59" spans="1:49" ht="20.100000000000001" customHeight="1" x14ac:dyDescent="0.2">
      <c r="A59" s="204" t="s">
        <v>2</v>
      </c>
      <c r="B59" s="205" t="s">
        <v>3</v>
      </c>
      <c r="C59" s="201" t="s">
        <v>4</v>
      </c>
      <c r="D59" s="206" t="s">
        <v>7</v>
      </c>
      <c r="E59" s="217" t="s">
        <v>1</v>
      </c>
      <c r="F59" s="175" t="s">
        <v>0</v>
      </c>
      <c r="G59" s="176" t="s">
        <v>36</v>
      </c>
      <c r="H59" s="177" t="s">
        <v>10</v>
      </c>
      <c r="I59" s="174" t="s">
        <v>8</v>
      </c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174"/>
      <c r="AG59" s="174"/>
      <c r="AH59" s="174"/>
      <c r="AI59" s="174"/>
      <c r="AJ59" s="174"/>
      <c r="AK59" s="174"/>
      <c r="AL59" s="174"/>
      <c r="AM59" s="174"/>
      <c r="AN59" s="174"/>
      <c r="AO59" s="174"/>
      <c r="AP59" s="174"/>
      <c r="AQ59" s="174"/>
      <c r="AR59" s="174"/>
      <c r="AS59" s="174"/>
      <c r="AT59" s="174"/>
      <c r="AU59" s="174"/>
      <c r="AV59" s="174"/>
      <c r="AW59" s="185" t="s">
        <v>37</v>
      </c>
    </row>
    <row r="60" spans="1:49" ht="59.25" customHeight="1" x14ac:dyDescent="0.2">
      <c r="A60" s="204"/>
      <c r="B60" s="205"/>
      <c r="C60" s="201"/>
      <c r="D60" s="207"/>
      <c r="E60" s="218"/>
      <c r="F60" s="175"/>
      <c r="G60" s="176"/>
      <c r="H60" s="177"/>
      <c r="I60" s="36">
        <v>1</v>
      </c>
      <c r="J60" s="36">
        <v>2</v>
      </c>
      <c r="K60" s="36">
        <v>3</v>
      </c>
      <c r="L60" s="36">
        <v>4</v>
      </c>
      <c r="M60" s="36">
        <v>5</v>
      </c>
      <c r="N60" s="36">
        <v>6</v>
      </c>
      <c r="O60" s="36">
        <v>7</v>
      </c>
      <c r="P60" s="36">
        <v>8</v>
      </c>
      <c r="Q60" s="36">
        <v>9</v>
      </c>
      <c r="R60" s="36">
        <v>10</v>
      </c>
      <c r="S60" s="36">
        <v>11</v>
      </c>
      <c r="T60" s="36">
        <v>12</v>
      </c>
      <c r="U60" s="36">
        <v>13</v>
      </c>
      <c r="V60" s="36">
        <v>14</v>
      </c>
      <c r="W60" s="36">
        <v>15</v>
      </c>
      <c r="X60" s="36">
        <v>16</v>
      </c>
      <c r="Y60" s="36">
        <v>17</v>
      </c>
      <c r="Z60" s="36">
        <v>18</v>
      </c>
      <c r="AA60" s="36">
        <v>19</v>
      </c>
      <c r="AB60" s="36">
        <v>20</v>
      </c>
      <c r="AC60" s="36">
        <v>21</v>
      </c>
      <c r="AD60" s="36">
        <v>22</v>
      </c>
      <c r="AE60" s="36">
        <v>23</v>
      </c>
      <c r="AF60" s="36">
        <v>24</v>
      </c>
      <c r="AG60" s="36">
        <v>25</v>
      </c>
      <c r="AH60" s="36">
        <v>26</v>
      </c>
      <c r="AI60" s="36">
        <v>27</v>
      </c>
      <c r="AJ60" s="36">
        <v>28</v>
      </c>
      <c r="AK60" s="36">
        <v>29</v>
      </c>
      <c r="AL60" s="36">
        <v>30</v>
      </c>
      <c r="AM60" s="36">
        <v>31</v>
      </c>
      <c r="AN60" s="36">
        <v>32</v>
      </c>
      <c r="AO60" s="36">
        <v>33</v>
      </c>
      <c r="AP60" s="36">
        <v>34</v>
      </c>
      <c r="AQ60" s="36">
        <v>35</v>
      </c>
      <c r="AR60" s="36">
        <v>36</v>
      </c>
      <c r="AS60" s="36">
        <v>37</v>
      </c>
      <c r="AT60" s="36">
        <v>38</v>
      </c>
      <c r="AU60" s="36">
        <v>39</v>
      </c>
      <c r="AV60" s="36">
        <v>40</v>
      </c>
      <c r="AW60" s="186"/>
    </row>
    <row r="61" spans="1:49" ht="33" customHeight="1" x14ac:dyDescent="0.25">
      <c r="A61" s="191" t="s">
        <v>39</v>
      </c>
      <c r="B61" s="192"/>
      <c r="C61" s="192"/>
      <c r="D61" s="192"/>
      <c r="E61" s="193"/>
      <c r="F61" s="36"/>
      <c r="G61" s="55"/>
      <c r="H61" s="56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3"/>
    </row>
    <row r="62" spans="1:49" ht="20.100000000000001" customHeight="1" x14ac:dyDescent="0.2">
      <c r="A62" s="62">
        <v>1</v>
      </c>
      <c r="B62" s="64">
        <v>14</v>
      </c>
      <c r="C62" s="63" t="s">
        <v>40</v>
      </c>
      <c r="D62" s="65"/>
      <c r="E62" s="66" t="s">
        <v>27</v>
      </c>
      <c r="F62" s="71">
        <v>350</v>
      </c>
      <c r="G62" s="41">
        <v>110</v>
      </c>
      <c r="H62" s="42">
        <v>0</v>
      </c>
      <c r="I62" s="18">
        <v>3</v>
      </c>
      <c r="J62" s="18">
        <v>3</v>
      </c>
      <c r="K62" s="18">
        <v>3</v>
      </c>
      <c r="L62" s="18">
        <v>3</v>
      </c>
      <c r="M62" s="18">
        <v>3</v>
      </c>
      <c r="N62" s="18">
        <v>3</v>
      </c>
      <c r="O62" s="18">
        <v>3</v>
      </c>
      <c r="P62" s="18">
        <v>3</v>
      </c>
      <c r="Q62" s="18">
        <v>3</v>
      </c>
      <c r="R62" s="18">
        <v>3</v>
      </c>
      <c r="S62" s="18">
        <v>3</v>
      </c>
      <c r="T62" s="18">
        <v>3</v>
      </c>
      <c r="U62" s="18">
        <v>3</v>
      </c>
      <c r="V62" s="18">
        <v>3</v>
      </c>
      <c r="W62" s="18">
        <v>3</v>
      </c>
      <c r="X62" s="18">
        <v>3</v>
      </c>
      <c r="Y62" s="18">
        <v>3</v>
      </c>
      <c r="Z62" s="18">
        <v>3</v>
      </c>
      <c r="AA62" s="18">
        <v>3</v>
      </c>
      <c r="AB62" s="18">
        <v>3</v>
      </c>
      <c r="AC62" s="18">
        <v>3</v>
      </c>
      <c r="AD62" s="18">
        <v>3</v>
      </c>
      <c r="AE62" s="18">
        <v>3</v>
      </c>
      <c r="AF62" s="18">
        <v>3</v>
      </c>
      <c r="AG62" s="18">
        <v>3</v>
      </c>
      <c r="AH62" s="18">
        <v>3</v>
      </c>
      <c r="AI62" s="18">
        <v>3</v>
      </c>
      <c r="AJ62" s="18">
        <v>3</v>
      </c>
      <c r="AK62" s="18">
        <v>3</v>
      </c>
      <c r="AL62" s="18">
        <v>3</v>
      </c>
      <c r="AM62" s="18">
        <v>3</v>
      </c>
      <c r="AN62" s="18">
        <v>3</v>
      </c>
      <c r="AO62" s="18">
        <v>3</v>
      </c>
      <c r="AP62" s="18">
        <v>3</v>
      </c>
      <c r="AQ62" s="18">
        <v>4</v>
      </c>
      <c r="AR62" s="18">
        <v>4</v>
      </c>
      <c r="AS62" s="12"/>
      <c r="AT62" s="12"/>
      <c r="AU62" s="12"/>
      <c r="AV62" s="12"/>
      <c r="AW62" s="35">
        <f>SUM(I62:AV62)</f>
        <v>110</v>
      </c>
    </row>
    <row r="63" spans="1:49" ht="20.100000000000001" customHeight="1" x14ac:dyDescent="0.2">
      <c r="A63" s="62">
        <v>2</v>
      </c>
      <c r="B63" s="64">
        <v>14</v>
      </c>
      <c r="C63" s="63" t="s">
        <v>41</v>
      </c>
      <c r="D63" s="65"/>
      <c r="E63" s="66" t="s">
        <v>28</v>
      </c>
      <c r="F63" s="71">
        <v>350</v>
      </c>
      <c r="G63" s="41">
        <v>110</v>
      </c>
      <c r="H63" s="42">
        <v>0</v>
      </c>
      <c r="I63" s="18">
        <v>3</v>
      </c>
      <c r="J63" s="18">
        <v>3</v>
      </c>
      <c r="K63" s="18">
        <v>3</v>
      </c>
      <c r="L63" s="18">
        <v>3</v>
      </c>
      <c r="M63" s="18">
        <v>3</v>
      </c>
      <c r="N63" s="18">
        <v>3</v>
      </c>
      <c r="O63" s="18">
        <v>3</v>
      </c>
      <c r="P63" s="18">
        <v>3</v>
      </c>
      <c r="Q63" s="18">
        <v>3</v>
      </c>
      <c r="R63" s="18">
        <v>3</v>
      </c>
      <c r="S63" s="18">
        <v>3</v>
      </c>
      <c r="T63" s="18">
        <v>3</v>
      </c>
      <c r="U63" s="18">
        <v>3</v>
      </c>
      <c r="V63" s="18">
        <v>3</v>
      </c>
      <c r="W63" s="18">
        <v>3</v>
      </c>
      <c r="X63" s="18">
        <v>3</v>
      </c>
      <c r="Y63" s="18">
        <v>3</v>
      </c>
      <c r="Z63" s="18">
        <v>3</v>
      </c>
      <c r="AA63" s="18">
        <v>3</v>
      </c>
      <c r="AB63" s="18">
        <v>3</v>
      </c>
      <c r="AC63" s="18">
        <v>3</v>
      </c>
      <c r="AD63" s="18">
        <v>3</v>
      </c>
      <c r="AE63" s="18">
        <v>3</v>
      </c>
      <c r="AF63" s="18">
        <v>3</v>
      </c>
      <c r="AG63" s="18">
        <v>3</v>
      </c>
      <c r="AH63" s="18">
        <v>3</v>
      </c>
      <c r="AI63" s="18">
        <v>3</v>
      </c>
      <c r="AJ63" s="18">
        <v>3</v>
      </c>
      <c r="AK63" s="18">
        <v>3</v>
      </c>
      <c r="AL63" s="18">
        <v>3</v>
      </c>
      <c r="AM63" s="18">
        <v>3</v>
      </c>
      <c r="AN63" s="18">
        <v>3</v>
      </c>
      <c r="AO63" s="18">
        <v>3</v>
      </c>
      <c r="AP63" s="18">
        <v>3</v>
      </c>
      <c r="AQ63" s="18">
        <v>4</v>
      </c>
      <c r="AR63" s="18">
        <v>4</v>
      </c>
      <c r="AS63" s="12"/>
      <c r="AT63" s="12"/>
      <c r="AU63" s="12"/>
      <c r="AV63" s="12"/>
      <c r="AW63" s="35">
        <f t="shared" ref="AW63:AW78" si="8">SUM(I63:AV63)</f>
        <v>110</v>
      </c>
    </row>
    <row r="64" spans="1:49" ht="20.100000000000001" customHeight="1" x14ac:dyDescent="0.2">
      <c r="A64" s="62">
        <v>3</v>
      </c>
      <c r="B64" s="64">
        <v>10</v>
      </c>
      <c r="C64" s="63" t="s">
        <v>42</v>
      </c>
      <c r="D64" s="65"/>
      <c r="E64" s="66" t="s">
        <v>30</v>
      </c>
      <c r="F64" s="71">
        <v>450</v>
      </c>
      <c r="G64" s="41">
        <v>80</v>
      </c>
      <c r="H64" s="42">
        <v>0</v>
      </c>
      <c r="I64" s="18">
        <v>3</v>
      </c>
      <c r="J64" s="18">
        <v>3</v>
      </c>
      <c r="K64" s="18">
        <v>3</v>
      </c>
      <c r="L64" s="18">
        <v>3</v>
      </c>
      <c r="M64" s="18">
        <v>3</v>
      </c>
      <c r="N64" s="18">
        <v>3</v>
      </c>
      <c r="O64" s="18">
        <v>3</v>
      </c>
      <c r="P64" s="18">
        <v>3</v>
      </c>
      <c r="Q64" s="18">
        <v>3</v>
      </c>
      <c r="R64" s="18">
        <v>3</v>
      </c>
      <c r="S64" s="18">
        <v>3</v>
      </c>
      <c r="T64" s="18">
        <v>3</v>
      </c>
      <c r="U64" s="18">
        <v>3</v>
      </c>
      <c r="V64" s="18">
        <v>3</v>
      </c>
      <c r="W64" s="18">
        <v>2</v>
      </c>
      <c r="X64" s="18">
        <v>2</v>
      </c>
      <c r="Y64" s="18">
        <v>2</v>
      </c>
      <c r="Z64" s="18">
        <v>2</v>
      </c>
      <c r="AA64" s="18">
        <v>2</v>
      </c>
      <c r="AB64" s="18">
        <v>2</v>
      </c>
      <c r="AC64" s="18">
        <v>2</v>
      </c>
      <c r="AD64" s="18">
        <v>2</v>
      </c>
      <c r="AE64" s="18">
        <v>2</v>
      </c>
      <c r="AF64" s="18">
        <v>2</v>
      </c>
      <c r="AG64" s="18">
        <v>2</v>
      </c>
      <c r="AH64" s="18">
        <v>2</v>
      </c>
      <c r="AI64" s="18">
        <v>2</v>
      </c>
      <c r="AJ64" s="18">
        <v>2</v>
      </c>
      <c r="AK64" s="18">
        <v>2</v>
      </c>
      <c r="AL64" s="18">
        <v>2</v>
      </c>
      <c r="AM64" s="18">
        <v>2</v>
      </c>
      <c r="AN64" s="18">
        <v>2</v>
      </c>
      <c r="AO64" s="18">
        <v>2</v>
      </c>
      <c r="AP64" s="12"/>
      <c r="AQ64" s="12"/>
      <c r="AR64" s="12"/>
      <c r="AS64" s="12"/>
      <c r="AT64" s="12"/>
      <c r="AU64" s="12"/>
      <c r="AV64" s="12"/>
      <c r="AW64" s="35">
        <f t="shared" si="8"/>
        <v>80</v>
      </c>
    </row>
    <row r="65" spans="1:49" ht="20.100000000000001" customHeight="1" x14ac:dyDescent="0.2">
      <c r="A65" s="62">
        <v>4</v>
      </c>
      <c r="B65" s="64">
        <v>4</v>
      </c>
      <c r="C65" s="63" t="s">
        <v>43</v>
      </c>
      <c r="D65" s="65"/>
      <c r="E65" s="66" t="s">
        <v>31</v>
      </c>
      <c r="F65" s="71">
        <v>100</v>
      </c>
      <c r="G65" s="41">
        <v>100</v>
      </c>
      <c r="H65" s="42">
        <v>0</v>
      </c>
      <c r="I65" s="18">
        <v>3</v>
      </c>
      <c r="J65" s="18">
        <v>3</v>
      </c>
      <c r="K65" s="18">
        <v>3</v>
      </c>
      <c r="L65" s="18">
        <v>3</v>
      </c>
      <c r="M65" s="18">
        <v>3</v>
      </c>
      <c r="N65" s="18">
        <v>3</v>
      </c>
      <c r="O65" s="18">
        <v>3</v>
      </c>
      <c r="P65" s="18">
        <v>3</v>
      </c>
      <c r="Q65" s="18">
        <v>3</v>
      </c>
      <c r="R65" s="18">
        <v>3</v>
      </c>
      <c r="S65" s="18">
        <v>3</v>
      </c>
      <c r="T65" s="18">
        <v>3</v>
      </c>
      <c r="U65" s="18">
        <v>3</v>
      </c>
      <c r="V65" s="18">
        <v>3</v>
      </c>
      <c r="W65" s="18">
        <v>3</v>
      </c>
      <c r="X65" s="18">
        <v>3</v>
      </c>
      <c r="Y65" s="18">
        <v>3</v>
      </c>
      <c r="Z65" s="18">
        <v>3</v>
      </c>
      <c r="AA65" s="18">
        <v>3</v>
      </c>
      <c r="AB65" s="18">
        <v>3</v>
      </c>
      <c r="AC65" s="18">
        <v>3</v>
      </c>
      <c r="AD65" s="18">
        <v>3</v>
      </c>
      <c r="AE65" s="18">
        <v>3</v>
      </c>
      <c r="AF65" s="18">
        <v>3</v>
      </c>
      <c r="AG65" s="18">
        <v>3</v>
      </c>
      <c r="AH65" s="18">
        <v>3</v>
      </c>
      <c r="AI65" s="18">
        <v>3</v>
      </c>
      <c r="AJ65" s="18">
        <v>3</v>
      </c>
      <c r="AK65" s="18">
        <v>3</v>
      </c>
      <c r="AL65" s="18">
        <v>3</v>
      </c>
      <c r="AM65" s="18">
        <v>3</v>
      </c>
      <c r="AN65" s="18">
        <v>3</v>
      </c>
      <c r="AO65" s="18">
        <v>4</v>
      </c>
      <c r="AP65" s="12"/>
      <c r="AQ65" s="12"/>
      <c r="AR65" s="12"/>
      <c r="AS65" s="12"/>
      <c r="AT65" s="12"/>
      <c r="AU65" s="12"/>
      <c r="AV65" s="12"/>
      <c r="AW65" s="35">
        <f t="shared" si="8"/>
        <v>100</v>
      </c>
    </row>
    <row r="66" spans="1:49" ht="24.75" customHeight="1" x14ac:dyDescent="0.2">
      <c r="A66" s="191" t="s">
        <v>12</v>
      </c>
      <c r="B66" s="192"/>
      <c r="C66" s="192"/>
      <c r="D66" s="192"/>
      <c r="E66" s="193"/>
      <c r="F66" s="37"/>
      <c r="G66" s="51"/>
      <c r="H66" s="51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5"/>
    </row>
    <row r="67" spans="1:49" ht="20.100000000000001" customHeight="1" x14ac:dyDescent="0.2">
      <c r="A67" s="226">
        <v>5</v>
      </c>
      <c r="B67" s="228">
        <v>5</v>
      </c>
      <c r="C67" s="212" t="s">
        <v>73</v>
      </c>
      <c r="D67" s="232"/>
      <c r="E67" s="236" t="s">
        <v>72</v>
      </c>
      <c r="F67" s="171">
        <v>125</v>
      </c>
      <c r="G67" s="41">
        <v>105</v>
      </c>
      <c r="H67" s="42"/>
      <c r="I67" s="39">
        <v>3</v>
      </c>
      <c r="J67" s="39">
        <v>3</v>
      </c>
      <c r="K67" s="39">
        <v>3</v>
      </c>
      <c r="L67" s="39">
        <v>3</v>
      </c>
      <c r="M67" s="39">
        <v>3</v>
      </c>
      <c r="N67" s="39">
        <v>3</v>
      </c>
      <c r="O67" s="39">
        <v>3</v>
      </c>
      <c r="P67" s="39">
        <v>3</v>
      </c>
      <c r="Q67" s="39">
        <v>3</v>
      </c>
      <c r="R67" s="39">
        <v>3</v>
      </c>
      <c r="S67" s="39">
        <v>3</v>
      </c>
      <c r="T67" s="39">
        <v>3</v>
      </c>
      <c r="U67" s="39">
        <v>3</v>
      </c>
      <c r="V67" s="39">
        <v>3</v>
      </c>
      <c r="W67" s="39">
        <v>3</v>
      </c>
      <c r="X67" s="39">
        <v>3</v>
      </c>
      <c r="Y67" s="39">
        <v>3</v>
      </c>
      <c r="Z67" s="39">
        <v>3</v>
      </c>
      <c r="AA67" s="39">
        <v>3</v>
      </c>
      <c r="AB67" s="39">
        <v>3</v>
      </c>
      <c r="AC67" s="39">
        <v>3</v>
      </c>
      <c r="AD67" s="39">
        <v>3</v>
      </c>
      <c r="AE67" s="39">
        <v>3</v>
      </c>
      <c r="AF67" s="39">
        <v>3</v>
      </c>
      <c r="AG67" s="39">
        <v>3</v>
      </c>
      <c r="AH67" s="39">
        <v>3</v>
      </c>
      <c r="AI67" s="39">
        <v>3</v>
      </c>
      <c r="AJ67" s="39">
        <v>3</v>
      </c>
      <c r="AK67" s="39">
        <v>3</v>
      </c>
      <c r="AL67" s="39">
        <v>3</v>
      </c>
      <c r="AM67" s="39">
        <v>3</v>
      </c>
      <c r="AN67" s="39">
        <v>3</v>
      </c>
      <c r="AO67" s="39">
        <v>3</v>
      </c>
      <c r="AP67" s="39">
        <v>3</v>
      </c>
      <c r="AQ67" s="39">
        <v>3</v>
      </c>
      <c r="AR67" s="16"/>
      <c r="AS67" s="16"/>
      <c r="AT67" s="16"/>
      <c r="AU67" s="16"/>
      <c r="AV67" s="16"/>
      <c r="AW67" s="35">
        <f t="shared" si="8"/>
        <v>105</v>
      </c>
    </row>
    <row r="68" spans="1:49" ht="19.5" customHeight="1" x14ac:dyDescent="0.2">
      <c r="A68" s="227"/>
      <c r="B68" s="229"/>
      <c r="C68" s="213"/>
      <c r="D68" s="233"/>
      <c r="E68" s="237"/>
      <c r="F68" s="172"/>
      <c r="G68" s="41"/>
      <c r="H68" s="42">
        <v>20</v>
      </c>
      <c r="I68" s="17"/>
      <c r="J68" s="17">
        <v>2</v>
      </c>
      <c r="K68" s="17"/>
      <c r="L68" s="17">
        <v>2</v>
      </c>
      <c r="M68" s="17"/>
      <c r="N68" s="17"/>
      <c r="O68" s="17">
        <v>1</v>
      </c>
      <c r="P68" s="17"/>
      <c r="Q68" s="17"/>
      <c r="R68" s="17">
        <v>1</v>
      </c>
      <c r="S68" s="17">
        <v>1</v>
      </c>
      <c r="T68" s="17"/>
      <c r="U68" s="17">
        <v>2</v>
      </c>
      <c r="V68" s="17">
        <v>1</v>
      </c>
      <c r="W68" s="17"/>
      <c r="X68" s="17">
        <v>2</v>
      </c>
      <c r="Y68" s="17">
        <v>1</v>
      </c>
      <c r="Z68" s="17"/>
      <c r="AA68" s="17">
        <v>2</v>
      </c>
      <c r="AB68" s="17"/>
      <c r="AC68" s="17">
        <v>1</v>
      </c>
      <c r="AD68" s="17"/>
      <c r="AE68" s="17">
        <v>1</v>
      </c>
      <c r="AF68" s="17" t="s">
        <v>83</v>
      </c>
      <c r="AG68" s="17">
        <v>1</v>
      </c>
      <c r="AH68" s="17"/>
      <c r="AI68" s="17"/>
      <c r="AJ68" s="17"/>
      <c r="AK68" s="17"/>
      <c r="AL68" s="17"/>
      <c r="AM68" s="17"/>
      <c r="AN68" s="17" t="s">
        <v>83</v>
      </c>
      <c r="AO68" s="17"/>
      <c r="AP68" s="17">
        <v>2</v>
      </c>
      <c r="AQ68" s="17"/>
      <c r="AR68" s="16"/>
      <c r="AS68" s="16"/>
      <c r="AT68" s="16"/>
      <c r="AU68" s="16"/>
      <c r="AV68" s="16"/>
      <c r="AW68" s="35">
        <f t="shared" si="8"/>
        <v>20</v>
      </c>
    </row>
    <row r="69" spans="1:49" ht="20.100000000000001" customHeight="1" x14ac:dyDescent="0.2">
      <c r="A69" s="226">
        <v>6</v>
      </c>
      <c r="B69" s="228">
        <v>6</v>
      </c>
      <c r="C69" s="212" t="s">
        <v>79</v>
      </c>
      <c r="D69" s="232"/>
      <c r="E69" s="236" t="s">
        <v>76</v>
      </c>
      <c r="F69" s="171">
        <v>150</v>
      </c>
      <c r="G69" s="41">
        <v>40</v>
      </c>
      <c r="H69" s="4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39">
        <v>4</v>
      </c>
      <c r="AR69" s="39">
        <v>4</v>
      </c>
      <c r="AS69" s="39">
        <v>8</v>
      </c>
      <c r="AT69" s="39">
        <v>8</v>
      </c>
      <c r="AU69" s="39">
        <v>8</v>
      </c>
      <c r="AV69" s="39">
        <v>8</v>
      </c>
      <c r="AW69" s="35">
        <f t="shared" si="8"/>
        <v>40</v>
      </c>
    </row>
    <row r="70" spans="1:49" ht="19.5" customHeight="1" x14ac:dyDescent="0.2">
      <c r="A70" s="227"/>
      <c r="B70" s="229"/>
      <c r="C70" s="213"/>
      <c r="D70" s="233"/>
      <c r="E70" s="237"/>
      <c r="F70" s="172"/>
      <c r="G70" s="41"/>
      <c r="H70" s="42">
        <v>110</v>
      </c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7">
        <v>4</v>
      </c>
      <c r="AR70" s="17">
        <v>18</v>
      </c>
      <c r="AS70" s="17">
        <v>22</v>
      </c>
      <c r="AT70" s="17">
        <v>22</v>
      </c>
      <c r="AU70" s="17">
        <v>22</v>
      </c>
      <c r="AV70" s="17">
        <v>22</v>
      </c>
      <c r="AW70" s="35">
        <f t="shared" si="8"/>
        <v>110</v>
      </c>
    </row>
    <row r="71" spans="1:49" ht="19.5" customHeight="1" x14ac:dyDescent="0.2">
      <c r="A71" s="181">
        <v>7</v>
      </c>
      <c r="B71" s="194">
        <v>6</v>
      </c>
      <c r="C71" s="196" t="s">
        <v>63</v>
      </c>
      <c r="D71" s="197"/>
      <c r="E71" s="180" t="s">
        <v>62</v>
      </c>
      <c r="F71" s="171">
        <v>150</v>
      </c>
      <c r="G71" s="41">
        <v>144</v>
      </c>
      <c r="H71" s="42"/>
      <c r="I71" s="39">
        <v>4</v>
      </c>
      <c r="J71" s="39">
        <v>4</v>
      </c>
      <c r="K71" s="39">
        <v>4</v>
      </c>
      <c r="L71" s="39">
        <v>4</v>
      </c>
      <c r="M71" s="39">
        <v>4</v>
      </c>
      <c r="N71" s="39">
        <v>4</v>
      </c>
      <c r="O71" s="39">
        <v>4</v>
      </c>
      <c r="P71" s="39">
        <v>4</v>
      </c>
      <c r="Q71" s="39">
        <v>4</v>
      </c>
      <c r="R71" s="39">
        <v>4</v>
      </c>
      <c r="S71" s="39">
        <v>4</v>
      </c>
      <c r="T71" s="39">
        <v>4</v>
      </c>
      <c r="U71" s="39">
        <v>4</v>
      </c>
      <c r="V71" s="39">
        <v>4</v>
      </c>
      <c r="W71" s="39">
        <v>4</v>
      </c>
      <c r="X71" s="39">
        <v>4</v>
      </c>
      <c r="Y71" s="39">
        <v>4</v>
      </c>
      <c r="Z71" s="39">
        <v>4</v>
      </c>
      <c r="AA71" s="39">
        <v>4</v>
      </c>
      <c r="AB71" s="39">
        <v>4</v>
      </c>
      <c r="AC71" s="39">
        <v>4</v>
      </c>
      <c r="AD71" s="39">
        <v>4</v>
      </c>
      <c r="AE71" s="39">
        <v>4</v>
      </c>
      <c r="AF71" s="39">
        <v>4</v>
      </c>
      <c r="AG71" s="39">
        <v>4</v>
      </c>
      <c r="AH71" s="39">
        <v>4</v>
      </c>
      <c r="AI71" s="39">
        <v>4</v>
      </c>
      <c r="AJ71" s="39">
        <v>4</v>
      </c>
      <c r="AK71" s="39">
        <v>4</v>
      </c>
      <c r="AL71" s="39">
        <v>4</v>
      </c>
      <c r="AM71" s="39">
        <v>4</v>
      </c>
      <c r="AN71" s="39">
        <v>4</v>
      </c>
      <c r="AO71" s="39">
        <v>4</v>
      </c>
      <c r="AP71" s="39">
        <v>7</v>
      </c>
      <c r="AQ71" s="39">
        <v>5</v>
      </c>
      <c r="AR71" s="16" t="s">
        <v>83</v>
      </c>
      <c r="AS71" s="16" t="s">
        <v>83</v>
      </c>
      <c r="AT71" s="16" t="s">
        <v>83</v>
      </c>
      <c r="AU71" s="16" t="s">
        <v>83</v>
      </c>
      <c r="AV71" s="16" t="s">
        <v>83</v>
      </c>
      <c r="AW71" s="35">
        <f t="shared" si="8"/>
        <v>144</v>
      </c>
    </row>
    <row r="72" spans="1:49" ht="19.5" customHeight="1" x14ac:dyDescent="0.2">
      <c r="A72" s="181"/>
      <c r="B72" s="194"/>
      <c r="C72" s="196"/>
      <c r="D72" s="198"/>
      <c r="E72" s="180"/>
      <c r="F72" s="172"/>
      <c r="G72" s="41"/>
      <c r="H72" s="42">
        <v>6</v>
      </c>
      <c r="I72" s="17"/>
      <c r="J72" s="17"/>
      <c r="K72" s="17"/>
      <c r="L72" s="17"/>
      <c r="M72" s="17"/>
      <c r="N72" s="17">
        <v>1</v>
      </c>
      <c r="O72" s="17"/>
      <c r="P72" s="17"/>
      <c r="Q72" s="17"/>
      <c r="R72" s="17"/>
      <c r="S72" s="17">
        <v>1</v>
      </c>
      <c r="T72" s="17"/>
      <c r="U72" s="17"/>
      <c r="V72" s="17"/>
      <c r="W72" s="17"/>
      <c r="X72" s="17"/>
      <c r="Y72" s="17">
        <v>2</v>
      </c>
      <c r="Z72" s="17">
        <v>1</v>
      </c>
      <c r="AA72" s="17" t="s">
        <v>83</v>
      </c>
      <c r="AB72" s="17"/>
      <c r="AC72" s="17"/>
      <c r="AD72" s="17"/>
      <c r="AE72" s="17"/>
      <c r="AF72" s="17"/>
      <c r="AG72" s="17"/>
      <c r="AH72" s="17" t="s">
        <v>83</v>
      </c>
      <c r="AI72" s="17" t="s">
        <v>83</v>
      </c>
      <c r="AJ72" s="17"/>
      <c r="AK72" s="17"/>
      <c r="AL72" s="17"/>
      <c r="AM72" s="17" t="s">
        <v>83</v>
      </c>
      <c r="AN72" s="17"/>
      <c r="AO72" s="17"/>
      <c r="AP72" s="17">
        <v>1</v>
      </c>
      <c r="AQ72" s="17" t="s">
        <v>83</v>
      </c>
      <c r="AR72" s="16"/>
      <c r="AS72" s="16"/>
      <c r="AT72" s="16"/>
      <c r="AU72" s="16"/>
      <c r="AV72" s="16"/>
      <c r="AW72" s="35">
        <f t="shared" si="8"/>
        <v>6</v>
      </c>
    </row>
    <row r="73" spans="1:49" ht="19.5" customHeight="1" x14ac:dyDescent="0.2">
      <c r="A73" s="242">
        <v>8</v>
      </c>
      <c r="B73" s="194">
        <v>3</v>
      </c>
      <c r="C73" s="196" t="s">
        <v>65</v>
      </c>
      <c r="D73" s="243"/>
      <c r="E73" s="180" t="s">
        <v>64</v>
      </c>
      <c r="F73" s="171">
        <v>75</v>
      </c>
      <c r="G73" s="41">
        <v>55</v>
      </c>
      <c r="H73" s="42"/>
      <c r="I73" s="39">
        <v>1</v>
      </c>
      <c r="J73" s="39">
        <v>1</v>
      </c>
      <c r="K73" s="39">
        <v>1</v>
      </c>
      <c r="L73" s="39">
        <v>1</v>
      </c>
      <c r="M73" s="39">
        <v>1</v>
      </c>
      <c r="N73" s="39">
        <v>1</v>
      </c>
      <c r="O73" s="39">
        <v>1</v>
      </c>
      <c r="P73" s="39">
        <v>1</v>
      </c>
      <c r="Q73" s="39">
        <v>1</v>
      </c>
      <c r="R73" s="39">
        <v>1</v>
      </c>
      <c r="S73" s="39">
        <v>1</v>
      </c>
      <c r="T73" s="39">
        <v>1</v>
      </c>
      <c r="U73" s="39">
        <v>1</v>
      </c>
      <c r="V73" s="39">
        <v>1</v>
      </c>
      <c r="W73" s="39">
        <v>1</v>
      </c>
      <c r="X73" s="39">
        <v>2</v>
      </c>
      <c r="Y73" s="39">
        <v>2</v>
      </c>
      <c r="Z73" s="39">
        <v>2</v>
      </c>
      <c r="AA73" s="39">
        <v>2</v>
      </c>
      <c r="AB73" s="39">
        <v>2</v>
      </c>
      <c r="AC73" s="39">
        <v>2</v>
      </c>
      <c r="AD73" s="39">
        <v>2</v>
      </c>
      <c r="AE73" s="39">
        <v>2</v>
      </c>
      <c r="AF73" s="39">
        <v>2</v>
      </c>
      <c r="AG73" s="39">
        <v>2</v>
      </c>
      <c r="AH73" s="39">
        <v>2</v>
      </c>
      <c r="AI73" s="39">
        <v>2</v>
      </c>
      <c r="AJ73" s="39">
        <v>2</v>
      </c>
      <c r="AK73" s="39">
        <v>2</v>
      </c>
      <c r="AL73" s="39">
        <v>2</v>
      </c>
      <c r="AM73" s="39">
        <v>2</v>
      </c>
      <c r="AN73" s="39">
        <v>2</v>
      </c>
      <c r="AO73" s="39">
        <v>2</v>
      </c>
      <c r="AP73" s="39">
        <v>2</v>
      </c>
      <c r="AQ73" s="39">
        <v>2</v>
      </c>
      <c r="AR73" s="16"/>
      <c r="AS73" s="16"/>
      <c r="AT73" s="16"/>
      <c r="AU73" s="16"/>
      <c r="AV73" s="16"/>
      <c r="AW73" s="35">
        <f t="shared" si="8"/>
        <v>55</v>
      </c>
    </row>
    <row r="74" spans="1:49" ht="19.5" customHeight="1" x14ac:dyDescent="0.2">
      <c r="A74" s="227"/>
      <c r="B74" s="194"/>
      <c r="C74" s="196"/>
      <c r="D74" s="244"/>
      <c r="E74" s="180"/>
      <c r="F74" s="172"/>
      <c r="G74" s="49"/>
      <c r="H74" s="42">
        <v>20</v>
      </c>
      <c r="I74" s="17">
        <v>2</v>
      </c>
      <c r="J74" s="17" t="s">
        <v>83</v>
      </c>
      <c r="K74" s="17"/>
      <c r="L74" s="17"/>
      <c r="M74" s="17">
        <v>2</v>
      </c>
      <c r="N74" s="17"/>
      <c r="O74" s="17"/>
      <c r="P74" s="17">
        <v>2</v>
      </c>
      <c r="Q74" s="17"/>
      <c r="R74" s="17">
        <v>1</v>
      </c>
      <c r="S74" s="17">
        <v>1</v>
      </c>
      <c r="T74" s="17">
        <v>2</v>
      </c>
      <c r="U74" s="17"/>
      <c r="V74" s="17">
        <v>2</v>
      </c>
      <c r="W74" s="17">
        <v>3</v>
      </c>
      <c r="X74" s="17" t="s">
        <v>83</v>
      </c>
      <c r="Y74" s="17" t="s">
        <v>83</v>
      </c>
      <c r="Z74" s="17">
        <v>1</v>
      </c>
      <c r="AA74" s="17"/>
      <c r="AB74" s="17">
        <v>2</v>
      </c>
      <c r="AC74" s="17"/>
      <c r="AD74" s="17"/>
      <c r="AE74" s="17">
        <v>1</v>
      </c>
      <c r="AF74" s="17">
        <v>1</v>
      </c>
      <c r="AG74" s="17"/>
      <c r="AH74" s="17"/>
      <c r="AI74" s="17"/>
      <c r="AJ74" s="17" t="s">
        <v>83</v>
      </c>
      <c r="AK74" s="17"/>
      <c r="AL74" s="17"/>
      <c r="AM74" s="17" t="s">
        <v>83</v>
      </c>
      <c r="AN74" s="17" t="s">
        <v>83</v>
      </c>
      <c r="AO74" s="17"/>
      <c r="AP74" s="17"/>
      <c r="AQ74" s="17" t="s">
        <v>83</v>
      </c>
      <c r="AR74" s="16"/>
      <c r="AS74" s="16"/>
      <c r="AT74" s="16"/>
      <c r="AU74" s="16"/>
      <c r="AV74" s="16"/>
      <c r="AW74" s="35">
        <f t="shared" si="8"/>
        <v>20</v>
      </c>
    </row>
    <row r="75" spans="1:49" ht="19.5" customHeight="1" x14ac:dyDescent="0.2">
      <c r="A75" s="226">
        <v>9</v>
      </c>
      <c r="B75" s="248">
        <v>4</v>
      </c>
      <c r="C75" s="197" t="s">
        <v>80</v>
      </c>
      <c r="D75" s="240"/>
      <c r="E75" s="236" t="s">
        <v>77</v>
      </c>
      <c r="F75" s="139">
        <v>100</v>
      </c>
      <c r="G75" s="41">
        <v>86</v>
      </c>
      <c r="H75" s="42"/>
      <c r="I75" s="39">
        <v>2</v>
      </c>
      <c r="J75" s="39">
        <v>2</v>
      </c>
      <c r="K75" s="39">
        <v>2</v>
      </c>
      <c r="L75" s="39">
        <v>2</v>
      </c>
      <c r="M75" s="39">
        <v>2</v>
      </c>
      <c r="N75" s="39">
        <v>2</v>
      </c>
      <c r="O75" s="39">
        <v>2</v>
      </c>
      <c r="P75" s="39">
        <v>2</v>
      </c>
      <c r="Q75" s="39">
        <v>2</v>
      </c>
      <c r="R75" s="39">
        <v>2</v>
      </c>
      <c r="S75" s="39">
        <v>2</v>
      </c>
      <c r="T75" s="39">
        <v>2</v>
      </c>
      <c r="U75" s="39">
        <v>2</v>
      </c>
      <c r="V75" s="39">
        <v>2</v>
      </c>
      <c r="W75" s="39">
        <v>2</v>
      </c>
      <c r="X75" s="39">
        <v>2</v>
      </c>
      <c r="Y75" s="39">
        <v>2</v>
      </c>
      <c r="Z75" s="39">
        <v>2</v>
      </c>
      <c r="AA75" s="39">
        <v>2</v>
      </c>
      <c r="AB75" s="39">
        <v>2</v>
      </c>
      <c r="AC75" s="39">
        <v>2</v>
      </c>
      <c r="AD75" s="39">
        <v>2</v>
      </c>
      <c r="AE75" s="39">
        <v>2</v>
      </c>
      <c r="AF75" s="39">
        <v>2</v>
      </c>
      <c r="AG75" s="39">
        <v>2</v>
      </c>
      <c r="AH75" s="39">
        <v>3</v>
      </c>
      <c r="AI75" s="39">
        <v>3</v>
      </c>
      <c r="AJ75" s="39">
        <v>3</v>
      </c>
      <c r="AK75" s="39">
        <v>3</v>
      </c>
      <c r="AL75" s="39">
        <v>4</v>
      </c>
      <c r="AM75" s="39">
        <v>4</v>
      </c>
      <c r="AN75" s="39">
        <v>4</v>
      </c>
      <c r="AO75" s="39">
        <v>4</v>
      </c>
      <c r="AP75" s="39">
        <v>4</v>
      </c>
      <c r="AQ75" s="39">
        <v>4</v>
      </c>
      <c r="AR75" s="16"/>
      <c r="AS75" s="16"/>
      <c r="AT75" s="16"/>
      <c r="AU75" s="16"/>
      <c r="AV75" s="16"/>
      <c r="AW75" s="35">
        <f t="shared" si="8"/>
        <v>86</v>
      </c>
    </row>
    <row r="76" spans="1:49" ht="19.5" customHeight="1" x14ac:dyDescent="0.2">
      <c r="A76" s="227"/>
      <c r="B76" s="249"/>
      <c r="C76" s="198"/>
      <c r="D76" s="241"/>
      <c r="E76" s="237"/>
      <c r="F76" s="140"/>
      <c r="G76" s="41"/>
      <c r="H76" s="42">
        <v>14</v>
      </c>
      <c r="I76" s="17"/>
      <c r="J76" s="17"/>
      <c r="K76" s="17">
        <v>2</v>
      </c>
      <c r="L76" s="17" t="s">
        <v>83</v>
      </c>
      <c r="M76" s="17" t="s">
        <v>83</v>
      </c>
      <c r="N76" s="17">
        <v>1</v>
      </c>
      <c r="O76" s="17">
        <v>1</v>
      </c>
      <c r="P76" s="17"/>
      <c r="Q76" s="17">
        <v>3</v>
      </c>
      <c r="R76" s="17"/>
      <c r="S76" s="17"/>
      <c r="T76" s="17"/>
      <c r="U76" s="17">
        <v>1</v>
      </c>
      <c r="V76" s="17"/>
      <c r="W76" s="17">
        <v>1</v>
      </c>
      <c r="X76" s="17">
        <v>1</v>
      </c>
      <c r="Y76" s="17"/>
      <c r="Z76" s="17"/>
      <c r="AA76" s="17"/>
      <c r="AB76" s="17"/>
      <c r="AC76" s="17">
        <v>1</v>
      </c>
      <c r="AD76" s="17">
        <v>2</v>
      </c>
      <c r="AE76" s="17">
        <v>1</v>
      </c>
      <c r="AF76" s="17"/>
      <c r="AG76" s="17"/>
      <c r="AH76" s="17" t="s">
        <v>83</v>
      </c>
      <c r="AI76" s="17"/>
      <c r="AJ76" s="17"/>
      <c r="AK76" s="17" t="s">
        <v>83</v>
      </c>
      <c r="AL76" s="17" t="s">
        <v>83</v>
      </c>
      <c r="AM76" s="17"/>
      <c r="AN76" s="17"/>
      <c r="AO76" s="17"/>
      <c r="AP76" s="17"/>
      <c r="AQ76" s="17"/>
      <c r="AR76" s="16"/>
      <c r="AS76" s="16"/>
      <c r="AT76" s="16"/>
      <c r="AU76" s="16"/>
      <c r="AV76" s="16"/>
      <c r="AW76" s="35">
        <f t="shared" si="8"/>
        <v>14</v>
      </c>
    </row>
    <row r="77" spans="1:49" ht="20.100000000000001" customHeight="1" x14ac:dyDescent="0.2">
      <c r="A77" s="226">
        <v>11</v>
      </c>
      <c r="B77" s="228">
        <v>8</v>
      </c>
      <c r="C77" s="212" t="s">
        <v>84</v>
      </c>
      <c r="D77" s="234"/>
      <c r="E77" s="236" t="s">
        <v>85</v>
      </c>
      <c r="F77" s="171">
        <v>200</v>
      </c>
      <c r="G77" s="49">
        <v>192</v>
      </c>
      <c r="H77" s="42"/>
      <c r="I77" s="39">
        <v>6</v>
      </c>
      <c r="J77" s="39">
        <v>6</v>
      </c>
      <c r="K77" s="39">
        <v>6</v>
      </c>
      <c r="L77" s="39">
        <v>6</v>
      </c>
      <c r="M77" s="39">
        <v>6</v>
      </c>
      <c r="N77" s="39">
        <v>6</v>
      </c>
      <c r="O77" s="39">
        <v>6</v>
      </c>
      <c r="P77" s="39">
        <v>5</v>
      </c>
      <c r="Q77" s="39">
        <v>5</v>
      </c>
      <c r="R77" s="39">
        <v>5</v>
      </c>
      <c r="S77" s="39">
        <v>5</v>
      </c>
      <c r="T77" s="39">
        <v>5</v>
      </c>
      <c r="U77" s="39">
        <v>5</v>
      </c>
      <c r="V77" s="39">
        <v>5</v>
      </c>
      <c r="W77" s="39">
        <v>5</v>
      </c>
      <c r="X77" s="39">
        <v>5</v>
      </c>
      <c r="Y77" s="39">
        <v>5</v>
      </c>
      <c r="Z77" s="39">
        <v>5</v>
      </c>
      <c r="AA77" s="39">
        <v>5</v>
      </c>
      <c r="AB77" s="39">
        <v>5</v>
      </c>
      <c r="AC77" s="39">
        <v>5</v>
      </c>
      <c r="AD77" s="39">
        <v>5</v>
      </c>
      <c r="AE77" s="39">
        <v>5</v>
      </c>
      <c r="AF77" s="39">
        <v>7</v>
      </c>
      <c r="AG77" s="39">
        <v>7</v>
      </c>
      <c r="AH77" s="39">
        <v>7</v>
      </c>
      <c r="AI77" s="39">
        <v>7</v>
      </c>
      <c r="AJ77" s="39">
        <v>7</v>
      </c>
      <c r="AK77" s="39">
        <v>7</v>
      </c>
      <c r="AL77" s="39">
        <v>6</v>
      </c>
      <c r="AM77" s="39">
        <v>6</v>
      </c>
      <c r="AN77" s="39">
        <v>6</v>
      </c>
      <c r="AO77" s="39">
        <v>5</v>
      </c>
      <c r="AP77" s="39">
        <v>5</v>
      </c>
      <c r="AQ77" s="39"/>
      <c r="AR77" s="12" t="s">
        <v>83</v>
      </c>
      <c r="AS77" s="12" t="s">
        <v>83</v>
      </c>
      <c r="AT77" s="12" t="s">
        <v>83</v>
      </c>
      <c r="AU77" s="12"/>
      <c r="AV77" s="12"/>
      <c r="AW77" s="35">
        <f t="shared" si="8"/>
        <v>192</v>
      </c>
    </row>
    <row r="78" spans="1:49" ht="30.75" customHeight="1" x14ac:dyDescent="0.2">
      <c r="A78" s="227"/>
      <c r="B78" s="229"/>
      <c r="C78" s="213"/>
      <c r="D78" s="235"/>
      <c r="E78" s="237"/>
      <c r="F78" s="172"/>
      <c r="G78" s="49"/>
      <c r="H78" s="42">
        <v>8</v>
      </c>
      <c r="I78" s="17" t="s">
        <v>83</v>
      </c>
      <c r="J78" s="17" t="s">
        <v>83</v>
      </c>
      <c r="K78" s="17"/>
      <c r="L78" s="17"/>
      <c r="M78" s="17" t="s">
        <v>83</v>
      </c>
      <c r="N78" s="17"/>
      <c r="O78" s="17"/>
      <c r="P78" s="17">
        <v>1</v>
      </c>
      <c r="Q78" s="17"/>
      <c r="R78" s="17">
        <v>1</v>
      </c>
      <c r="S78" s="17"/>
      <c r="T78" s="17">
        <v>1</v>
      </c>
      <c r="U78" s="17"/>
      <c r="V78" s="17"/>
      <c r="W78" s="17"/>
      <c r="X78" s="17" t="s">
        <v>83</v>
      </c>
      <c r="Y78" s="17"/>
      <c r="Z78" s="17">
        <v>1</v>
      </c>
      <c r="AA78" s="17">
        <v>1</v>
      </c>
      <c r="AB78" s="17">
        <v>1</v>
      </c>
      <c r="AC78" s="17">
        <v>1</v>
      </c>
      <c r="AD78" s="17">
        <v>1</v>
      </c>
      <c r="AE78" s="17" t="s">
        <v>83</v>
      </c>
      <c r="AF78" s="17" t="s">
        <v>83</v>
      </c>
      <c r="AG78" s="17"/>
      <c r="AH78" s="17"/>
      <c r="AI78" s="17" t="s">
        <v>83</v>
      </c>
      <c r="AJ78" s="17" t="s">
        <v>83</v>
      </c>
      <c r="AK78" s="17" t="s">
        <v>83</v>
      </c>
      <c r="AL78" s="17"/>
      <c r="AM78" s="17" t="s">
        <v>83</v>
      </c>
      <c r="AN78" s="17"/>
      <c r="AO78" s="17"/>
      <c r="AP78" s="17"/>
      <c r="AQ78" s="17" t="s">
        <v>83</v>
      </c>
      <c r="AR78" s="12"/>
      <c r="AS78" s="12"/>
      <c r="AT78" s="12"/>
      <c r="AU78" s="12"/>
      <c r="AV78" s="12"/>
      <c r="AW78" s="35">
        <f t="shared" si="8"/>
        <v>8</v>
      </c>
    </row>
    <row r="79" spans="1:49" ht="20.100000000000001" customHeight="1" x14ac:dyDescent="0.2">
      <c r="A79" s="155" t="s">
        <v>6</v>
      </c>
      <c r="B79" s="156"/>
      <c r="C79" s="156"/>
      <c r="D79" s="156"/>
      <c r="E79" s="157"/>
      <c r="F79" s="36">
        <f t="shared" ref="F79:AM79" si="9">SUM(F62:F78)</f>
        <v>2050</v>
      </c>
      <c r="G79" s="43">
        <f t="shared" si="9"/>
        <v>1022</v>
      </c>
      <c r="H79" s="43">
        <f t="shared" si="9"/>
        <v>178</v>
      </c>
      <c r="I79" s="36">
        <f t="shared" si="9"/>
        <v>30</v>
      </c>
      <c r="J79" s="40">
        <f t="shared" si="9"/>
        <v>30</v>
      </c>
      <c r="K79" s="40">
        <f t="shared" si="9"/>
        <v>30</v>
      </c>
      <c r="L79" s="40">
        <f t="shared" si="9"/>
        <v>30</v>
      </c>
      <c r="M79" s="40">
        <f t="shared" si="9"/>
        <v>30</v>
      </c>
      <c r="N79" s="40">
        <f t="shared" si="9"/>
        <v>30</v>
      </c>
      <c r="O79" s="40">
        <f t="shared" si="9"/>
        <v>30</v>
      </c>
      <c r="P79" s="40">
        <f t="shared" si="9"/>
        <v>30</v>
      </c>
      <c r="Q79" s="40">
        <f t="shared" si="9"/>
        <v>30</v>
      </c>
      <c r="R79" s="40">
        <f t="shared" si="9"/>
        <v>30</v>
      </c>
      <c r="S79" s="40">
        <f t="shared" si="9"/>
        <v>30</v>
      </c>
      <c r="T79" s="40">
        <f t="shared" si="9"/>
        <v>30</v>
      </c>
      <c r="U79" s="40">
        <f t="shared" si="9"/>
        <v>30</v>
      </c>
      <c r="V79" s="40">
        <f t="shared" si="9"/>
        <v>30</v>
      </c>
      <c r="W79" s="40">
        <f t="shared" si="9"/>
        <v>30</v>
      </c>
      <c r="X79" s="40">
        <f t="shared" si="9"/>
        <v>30</v>
      </c>
      <c r="Y79" s="40">
        <f t="shared" si="9"/>
        <v>30</v>
      </c>
      <c r="Z79" s="40">
        <f t="shared" si="9"/>
        <v>30</v>
      </c>
      <c r="AA79" s="40">
        <f t="shared" si="9"/>
        <v>30</v>
      </c>
      <c r="AB79" s="40">
        <f t="shared" si="9"/>
        <v>30</v>
      </c>
      <c r="AC79" s="40">
        <f t="shared" si="9"/>
        <v>30</v>
      </c>
      <c r="AD79" s="40">
        <f t="shared" si="9"/>
        <v>30</v>
      </c>
      <c r="AE79" s="40">
        <f t="shared" si="9"/>
        <v>30</v>
      </c>
      <c r="AF79" s="40">
        <f t="shared" si="9"/>
        <v>30</v>
      </c>
      <c r="AG79" s="40">
        <f t="shared" si="9"/>
        <v>30</v>
      </c>
      <c r="AH79" s="40">
        <f t="shared" si="9"/>
        <v>30</v>
      </c>
      <c r="AI79" s="40">
        <f t="shared" si="9"/>
        <v>30</v>
      </c>
      <c r="AJ79" s="40">
        <f t="shared" si="9"/>
        <v>30</v>
      </c>
      <c r="AK79" s="40">
        <f t="shared" si="9"/>
        <v>30</v>
      </c>
      <c r="AL79" s="40">
        <f t="shared" si="9"/>
        <v>30</v>
      </c>
      <c r="AM79" s="40">
        <f t="shared" si="9"/>
        <v>30</v>
      </c>
      <c r="AN79" s="67">
        <f t="shared" ref="AN79:AW79" si="10">SUM(AN62:AN78)</f>
        <v>30</v>
      </c>
      <c r="AO79" s="67">
        <f t="shared" si="10"/>
        <v>30</v>
      </c>
      <c r="AP79" s="67">
        <f t="shared" si="10"/>
        <v>30</v>
      </c>
      <c r="AQ79" s="67">
        <f t="shared" si="10"/>
        <v>30</v>
      </c>
      <c r="AR79" s="67">
        <f t="shared" si="10"/>
        <v>30</v>
      </c>
      <c r="AS79" s="67">
        <f t="shared" si="10"/>
        <v>30</v>
      </c>
      <c r="AT79" s="67">
        <f t="shared" si="10"/>
        <v>30</v>
      </c>
      <c r="AU79" s="67">
        <f t="shared" si="10"/>
        <v>30</v>
      </c>
      <c r="AV79" s="67">
        <f t="shared" si="10"/>
        <v>30</v>
      </c>
      <c r="AW79" s="67">
        <f t="shared" si="10"/>
        <v>1200</v>
      </c>
    </row>
    <row r="82" spans="3:38" ht="20.100000000000001" customHeight="1" x14ac:dyDescent="0.25">
      <c r="C82" s="161" t="s">
        <v>26</v>
      </c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23"/>
      <c r="X82" s="23"/>
      <c r="Y82" s="23"/>
      <c r="Z82" s="23"/>
      <c r="AA82" s="23"/>
      <c r="AB82" s="23"/>
      <c r="AC82" s="23"/>
      <c r="AD82" s="23"/>
      <c r="AE82" s="23"/>
    </row>
    <row r="83" spans="3:38" ht="20.100000000000001" customHeight="1" x14ac:dyDescent="0.35">
      <c r="C83" s="154" t="s">
        <v>2</v>
      </c>
      <c r="D83" s="167" t="s">
        <v>18</v>
      </c>
      <c r="E83" s="168" t="s">
        <v>19</v>
      </c>
      <c r="F83" s="162" t="s">
        <v>11</v>
      </c>
      <c r="G83" s="163" t="s">
        <v>20</v>
      </c>
      <c r="H83" s="163"/>
      <c r="I83" s="164" t="s">
        <v>8</v>
      </c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6"/>
      <c r="AE83" s="150" t="s">
        <v>21</v>
      </c>
      <c r="AJ83" s="48"/>
    </row>
    <row r="84" spans="3:38" ht="20.100000000000001" customHeight="1" x14ac:dyDescent="0.25">
      <c r="C84" s="154"/>
      <c r="D84" s="167"/>
      <c r="E84" s="169"/>
      <c r="F84" s="162"/>
      <c r="G84" s="57" t="s">
        <v>9</v>
      </c>
      <c r="H84" s="58" t="s">
        <v>10</v>
      </c>
      <c r="I84" s="26">
        <v>1</v>
      </c>
      <c r="J84" s="26">
        <v>2</v>
      </c>
      <c r="K84" s="26">
        <v>3</v>
      </c>
      <c r="L84" s="26">
        <v>4</v>
      </c>
      <c r="M84" s="26">
        <v>5</v>
      </c>
      <c r="N84" s="26">
        <v>6</v>
      </c>
      <c r="O84" s="26">
        <v>7</v>
      </c>
      <c r="P84" s="26">
        <v>8</v>
      </c>
      <c r="Q84" s="26">
        <v>9</v>
      </c>
      <c r="R84" s="26">
        <v>10</v>
      </c>
      <c r="S84" s="26">
        <v>11</v>
      </c>
      <c r="T84" s="26">
        <v>12</v>
      </c>
      <c r="U84" s="26">
        <v>13</v>
      </c>
      <c r="V84" s="26">
        <v>14</v>
      </c>
      <c r="W84" s="26">
        <v>15</v>
      </c>
      <c r="X84" s="26">
        <v>16</v>
      </c>
      <c r="Y84" s="26">
        <v>17</v>
      </c>
      <c r="Z84" s="26">
        <v>18</v>
      </c>
      <c r="AA84" s="26">
        <v>19</v>
      </c>
      <c r="AB84" s="26">
        <v>20</v>
      </c>
      <c r="AC84" s="26">
        <v>21</v>
      </c>
      <c r="AD84" s="26">
        <v>22</v>
      </c>
      <c r="AE84" s="150"/>
    </row>
    <row r="85" spans="3:38" ht="20.100000000000001" customHeight="1" x14ac:dyDescent="0.35">
      <c r="C85" s="158">
        <v>1</v>
      </c>
      <c r="D85" s="170" t="s">
        <v>22</v>
      </c>
      <c r="E85" s="159" t="s">
        <v>23</v>
      </c>
      <c r="F85" s="151">
        <v>15</v>
      </c>
      <c r="G85" s="59">
        <v>295</v>
      </c>
      <c r="H85" s="59"/>
      <c r="I85" s="24">
        <v>30</v>
      </c>
      <c r="J85" s="24">
        <v>30</v>
      </c>
      <c r="K85" s="24">
        <v>30</v>
      </c>
      <c r="L85" s="24">
        <v>30</v>
      </c>
      <c r="M85" s="24">
        <v>30</v>
      </c>
      <c r="N85" s="24">
        <v>30</v>
      </c>
      <c r="O85" s="24">
        <v>30</v>
      </c>
      <c r="P85" s="24">
        <v>30</v>
      </c>
      <c r="Q85" s="24">
        <v>30</v>
      </c>
      <c r="R85" s="24">
        <v>25</v>
      </c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5">
        <f>SUM(I85:AD85)</f>
        <v>295</v>
      </c>
      <c r="AJ85" s="48"/>
    </row>
    <row r="86" spans="3:38" ht="20.100000000000001" customHeight="1" x14ac:dyDescent="0.3">
      <c r="C86" s="158"/>
      <c r="D86" s="170"/>
      <c r="E86" s="160"/>
      <c r="F86" s="152"/>
      <c r="G86" s="59"/>
      <c r="H86" s="59">
        <v>80</v>
      </c>
      <c r="I86" s="24">
        <v>5</v>
      </c>
      <c r="J86" s="24">
        <v>6</v>
      </c>
      <c r="K86" s="24">
        <v>5</v>
      </c>
      <c r="L86" s="24">
        <v>10</v>
      </c>
      <c r="M86" s="24">
        <v>10</v>
      </c>
      <c r="N86" s="24">
        <v>10</v>
      </c>
      <c r="O86" s="24">
        <v>10</v>
      </c>
      <c r="P86" s="24">
        <v>10</v>
      </c>
      <c r="Q86" s="24">
        <v>7</v>
      </c>
      <c r="R86" s="24">
        <v>7</v>
      </c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5">
        <f>SUM(I86:AD86)</f>
        <v>80</v>
      </c>
      <c r="AL86" s="47"/>
    </row>
    <row r="87" spans="3:38" ht="20.100000000000001" customHeight="1" x14ac:dyDescent="0.3">
      <c r="C87" s="158">
        <v>2</v>
      </c>
      <c r="D87" s="151" t="s">
        <v>17</v>
      </c>
      <c r="E87" s="159" t="s">
        <v>24</v>
      </c>
      <c r="F87" s="151">
        <v>15</v>
      </c>
      <c r="G87" s="60">
        <v>296</v>
      </c>
      <c r="H87" s="60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>
        <v>30</v>
      </c>
      <c r="V87" s="24">
        <v>30</v>
      </c>
      <c r="W87" s="24">
        <v>30</v>
      </c>
      <c r="X87" s="24">
        <v>30</v>
      </c>
      <c r="Y87" s="24">
        <v>30</v>
      </c>
      <c r="Z87" s="24">
        <v>30</v>
      </c>
      <c r="AA87" s="24">
        <v>30</v>
      </c>
      <c r="AB87" s="24">
        <v>30</v>
      </c>
      <c r="AC87" s="24">
        <v>30</v>
      </c>
      <c r="AD87" s="24">
        <v>26</v>
      </c>
      <c r="AE87" s="25">
        <f>SUM(I87:AD87)</f>
        <v>296</v>
      </c>
      <c r="AJ87" s="47"/>
      <c r="AL87" s="47"/>
    </row>
    <row r="88" spans="3:38" ht="20.100000000000001" customHeight="1" x14ac:dyDescent="0.3">
      <c r="C88" s="158"/>
      <c r="D88" s="152"/>
      <c r="E88" s="160"/>
      <c r="F88" s="152"/>
      <c r="G88" s="59"/>
      <c r="H88" s="59">
        <v>79</v>
      </c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>
        <v>6</v>
      </c>
      <c r="V88" s="24">
        <v>6</v>
      </c>
      <c r="W88" s="24">
        <v>6</v>
      </c>
      <c r="X88" s="24">
        <v>10</v>
      </c>
      <c r="Y88" s="24">
        <v>10</v>
      </c>
      <c r="Z88" s="24">
        <v>10</v>
      </c>
      <c r="AA88" s="24">
        <v>8</v>
      </c>
      <c r="AB88" s="24">
        <v>5</v>
      </c>
      <c r="AC88" s="24">
        <v>9</v>
      </c>
      <c r="AD88" s="24">
        <v>9</v>
      </c>
      <c r="AE88" s="25">
        <f>SUM(I88:AD88)</f>
        <v>79</v>
      </c>
      <c r="AJ88" s="47"/>
      <c r="AL88" s="47"/>
    </row>
    <row r="89" spans="3:38" ht="20.100000000000001" customHeight="1" x14ac:dyDescent="0.3">
      <c r="C89" s="153" t="s">
        <v>25</v>
      </c>
      <c r="D89" s="154"/>
      <c r="E89" s="46"/>
      <c r="F89" s="26">
        <f>SUM(F85:F88)</f>
        <v>30</v>
      </c>
      <c r="G89" s="46">
        <f>SUM(G85:G88)</f>
        <v>591</v>
      </c>
      <c r="H89" s="46">
        <f>SUM(H85:H88)</f>
        <v>159</v>
      </c>
      <c r="I89" s="26">
        <f t="shared" ref="I89:AD89" si="11">SUM(I85:I88)</f>
        <v>35</v>
      </c>
      <c r="J89" s="26">
        <f t="shared" si="11"/>
        <v>36</v>
      </c>
      <c r="K89" s="26">
        <f t="shared" si="11"/>
        <v>35</v>
      </c>
      <c r="L89" s="26">
        <f t="shared" si="11"/>
        <v>40</v>
      </c>
      <c r="M89" s="26">
        <f t="shared" si="11"/>
        <v>40</v>
      </c>
      <c r="N89" s="26">
        <f t="shared" si="11"/>
        <v>40</v>
      </c>
      <c r="O89" s="26">
        <f t="shared" si="11"/>
        <v>40</v>
      </c>
      <c r="P89" s="26">
        <f t="shared" si="11"/>
        <v>40</v>
      </c>
      <c r="Q89" s="26">
        <f t="shared" si="11"/>
        <v>37</v>
      </c>
      <c r="R89" s="26">
        <f t="shared" si="11"/>
        <v>32</v>
      </c>
      <c r="S89" s="26">
        <f t="shared" si="11"/>
        <v>0</v>
      </c>
      <c r="T89" s="26">
        <f t="shared" si="11"/>
        <v>0</v>
      </c>
      <c r="U89" s="26">
        <f t="shared" si="11"/>
        <v>36</v>
      </c>
      <c r="V89" s="26">
        <f t="shared" si="11"/>
        <v>36</v>
      </c>
      <c r="W89" s="26">
        <f t="shared" si="11"/>
        <v>36</v>
      </c>
      <c r="X89" s="26">
        <f t="shared" si="11"/>
        <v>40</v>
      </c>
      <c r="Y89" s="26">
        <f t="shared" si="11"/>
        <v>40</v>
      </c>
      <c r="Z89" s="26">
        <f t="shared" si="11"/>
        <v>40</v>
      </c>
      <c r="AA89" s="26">
        <f t="shared" si="11"/>
        <v>38</v>
      </c>
      <c r="AB89" s="26">
        <f t="shared" si="11"/>
        <v>35</v>
      </c>
      <c r="AC89" s="26">
        <f t="shared" si="11"/>
        <v>39</v>
      </c>
      <c r="AD89" s="26">
        <f t="shared" si="11"/>
        <v>35</v>
      </c>
      <c r="AE89" s="26">
        <f>SUM(I89:AD89)</f>
        <v>750</v>
      </c>
      <c r="AJ89" s="47"/>
      <c r="AL89" s="47"/>
    </row>
    <row r="90" spans="3:38" ht="20.100000000000001" customHeight="1" x14ac:dyDescent="0.3">
      <c r="AJ90" s="47"/>
    </row>
    <row r="92" spans="3:38" ht="20.100000000000001" customHeight="1" x14ac:dyDescent="0.3">
      <c r="C92" s="141" t="s">
        <v>45</v>
      </c>
      <c r="D92" s="142"/>
      <c r="E92" s="143"/>
      <c r="F92" s="27"/>
      <c r="G92" s="61"/>
      <c r="H92" s="61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J92" s="47"/>
    </row>
    <row r="93" spans="3:38" ht="20.100000000000001" customHeight="1" x14ac:dyDescent="0.3">
      <c r="C93" s="144"/>
      <c r="D93" s="145"/>
      <c r="E93" s="146"/>
      <c r="F93" s="27"/>
      <c r="G93" s="61"/>
      <c r="H93" s="61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J93" s="47"/>
    </row>
    <row r="94" spans="3:38" ht="20.100000000000001" customHeight="1" x14ac:dyDescent="0.35">
      <c r="C94" s="144"/>
      <c r="D94" s="145"/>
      <c r="E94" s="146"/>
      <c r="F94" s="27"/>
      <c r="G94" s="61"/>
      <c r="H94" s="61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J94" s="48"/>
    </row>
    <row r="95" spans="3:38" ht="20.100000000000001" customHeight="1" x14ac:dyDescent="0.25">
      <c r="C95" s="144"/>
      <c r="D95" s="145"/>
      <c r="E95" s="146"/>
      <c r="F95" s="27"/>
      <c r="G95" s="61"/>
      <c r="H95" s="61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</row>
    <row r="96" spans="3:38" ht="20.100000000000001" customHeight="1" x14ac:dyDescent="0.25">
      <c r="C96" s="144"/>
      <c r="D96" s="145"/>
      <c r="E96" s="146"/>
      <c r="F96" s="27"/>
      <c r="G96" s="61"/>
      <c r="H96" s="61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</row>
    <row r="97" spans="3:5" ht="20.100000000000001" customHeight="1" x14ac:dyDescent="0.25">
      <c r="C97" s="147"/>
      <c r="D97" s="148"/>
      <c r="E97" s="149"/>
    </row>
  </sheetData>
  <mergeCells count="186">
    <mergeCell ref="F77:F78"/>
    <mergeCell ref="A75:A76"/>
    <mergeCell ref="A52:A53"/>
    <mergeCell ref="A43:A44"/>
    <mergeCell ref="A45:A46"/>
    <mergeCell ref="B73:B74"/>
    <mergeCell ref="C73:C74"/>
    <mergeCell ref="D73:D74"/>
    <mergeCell ref="E73:E74"/>
    <mergeCell ref="F73:F74"/>
    <mergeCell ref="A69:A70"/>
    <mergeCell ref="B69:B70"/>
    <mergeCell ref="C69:C70"/>
    <mergeCell ref="D69:D70"/>
    <mergeCell ref="E69:E70"/>
    <mergeCell ref="A77:A78"/>
    <mergeCell ref="A71:A72"/>
    <mergeCell ref="B75:B76"/>
    <mergeCell ref="F71:F72"/>
    <mergeCell ref="B71:B72"/>
    <mergeCell ref="C71:C72"/>
    <mergeCell ref="B43:B44"/>
    <mergeCell ref="C43:C44"/>
    <mergeCell ref="D43:D44"/>
    <mergeCell ref="A39:A40"/>
    <mergeCell ref="D39:D40"/>
    <mergeCell ref="E39:E40"/>
    <mergeCell ref="B41:B42"/>
    <mergeCell ref="C41:C42"/>
    <mergeCell ref="D41:D42"/>
    <mergeCell ref="E41:E42"/>
    <mergeCell ref="F39:F40"/>
    <mergeCell ref="B39:B40"/>
    <mergeCell ref="C39:C40"/>
    <mergeCell ref="B77:B78"/>
    <mergeCell ref="C77:C78"/>
    <mergeCell ref="D77:D78"/>
    <mergeCell ref="E77:E78"/>
    <mergeCell ref="A41:A42"/>
    <mergeCell ref="A66:E66"/>
    <mergeCell ref="A67:A68"/>
    <mergeCell ref="B67:B68"/>
    <mergeCell ref="C67:C68"/>
    <mergeCell ref="D67:D68"/>
    <mergeCell ref="E67:E68"/>
    <mergeCell ref="B45:B46"/>
    <mergeCell ref="C45:C46"/>
    <mergeCell ref="D45:D46"/>
    <mergeCell ref="E45:E46"/>
    <mergeCell ref="A54:A55"/>
    <mergeCell ref="B54:B55"/>
    <mergeCell ref="C54:C55"/>
    <mergeCell ref="D54:D55"/>
    <mergeCell ref="E54:E55"/>
    <mergeCell ref="C75:C76"/>
    <mergeCell ref="D75:D76"/>
    <mergeCell ref="E75:E76"/>
    <mergeCell ref="A73:A74"/>
    <mergeCell ref="D71:D72"/>
    <mergeCell ref="E71:E72"/>
    <mergeCell ref="A59:A60"/>
    <mergeCell ref="B59:B60"/>
    <mergeCell ref="C59:C60"/>
    <mergeCell ref="D59:D60"/>
    <mergeCell ref="E59:E60"/>
    <mergeCell ref="A61:E61"/>
    <mergeCell ref="A48:A49"/>
    <mergeCell ref="B48:B49"/>
    <mergeCell ref="C48:C49"/>
    <mergeCell ref="D48:D49"/>
    <mergeCell ref="A50:A51"/>
    <mergeCell ref="B50:B51"/>
    <mergeCell ref="C50:C51"/>
    <mergeCell ref="D50:D51"/>
    <mergeCell ref="E50:E51"/>
    <mergeCell ref="A31:A32"/>
    <mergeCell ref="B31:B32"/>
    <mergeCell ref="C31:C32"/>
    <mergeCell ref="D31:D32"/>
    <mergeCell ref="E31:E32"/>
    <mergeCell ref="A15:E15"/>
    <mergeCell ref="A22:E22"/>
    <mergeCell ref="D20:D21"/>
    <mergeCell ref="A23:A24"/>
    <mergeCell ref="B23:B24"/>
    <mergeCell ref="C23:C24"/>
    <mergeCell ref="D23:D24"/>
    <mergeCell ref="E23:E24"/>
    <mergeCell ref="A5:E5"/>
    <mergeCell ref="E52:E53"/>
    <mergeCell ref="E16:E17"/>
    <mergeCell ref="E18:E19"/>
    <mergeCell ref="C52:C53"/>
    <mergeCell ref="B52:B53"/>
    <mergeCell ref="D52:D53"/>
    <mergeCell ref="A20:A21"/>
    <mergeCell ref="B20:B21"/>
    <mergeCell ref="A16:A17"/>
    <mergeCell ref="B16:B17"/>
    <mergeCell ref="A18:A19"/>
    <mergeCell ref="B18:B19"/>
    <mergeCell ref="C18:C19"/>
    <mergeCell ref="D16:D17"/>
    <mergeCell ref="D18:D19"/>
    <mergeCell ref="C16:C17"/>
    <mergeCell ref="A25:A26"/>
    <mergeCell ref="B25:B26"/>
    <mergeCell ref="C25:C26"/>
    <mergeCell ref="D25:D26"/>
    <mergeCell ref="A10:E10"/>
    <mergeCell ref="B8:B9"/>
    <mergeCell ref="D6:D7"/>
    <mergeCell ref="A1:AV1"/>
    <mergeCell ref="C3:C4"/>
    <mergeCell ref="H3:H4"/>
    <mergeCell ref="G3:G4"/>
    <mergeCell ref="F3:F4"/>
    <mergeCell ref="E3:E4"/>
    <mergeCell ref="A3:A4"/>
    <mergeCell ref="B3:B4"/>
    <mergeCell ref="D3:D4"/>
    <mergeCell ref="I3:AV3"/>
    <mergeCell ref="F8:F9"/>
    <mergeCell ref="A8:A9"/>
    <mergeCell ref="AW31:AW33"/>
    <mergeCell ref="AW59:AW60"/>
    <mergeCell ref="G31:G32"/>
    <mergeCell ref="H31:H32"/>
    <mergeCell ref="C20:C21"/>
    <mergeCell ref="F6:F7"/>
    <mergeCell ref="E25:E26"/>
    <mergeCell ref="F48:F49"/>
    <mergeCell ref="F50:F51"/>
    <mergeCell ref="F54:F55"/>
    <mergeCell ref="F31:F32"/>
    <mergeCell ref="E48:E49"/>
    <mergeCell ref="A33:E33"/>
    <mergeCell ref="A38:E38"/>
    <mergeCell ref="A47:E47"/>
    <mergeCell ref="B6:B7"/>
    <mergeCell ref="A6:A7"/>
    <mergeCell ref="E6:E7"/>
    <mergeCell ref="E8:E9"/>
    <mergeCell ref="C8:C9"/>
    <mergeCell ref="C6:C7"/>
    <mergeCell ref="D8:D9"/>
    <mergeCell ref="F16:F17"/>
    <mergeCell ref="F18:F19"/>
    <mergeCell ref="F52:F53"/>
    <mergeCell ref="E20:E21"/>
    <mergeCell ref="F20:F21"/>
    <mergeCell ref="I31:AV31"/>
    <mergeCell ref="F41:F42"/>
    <mergeCell ref="F67:F68"/>
    <mergeCell ref="F59:F60"/>
    <mergeCell ref="G59:G60"/>
    <mergeCell ref="H59:H60"/>
    <mergeCell ref="I59:AV59"/>
    <mergeCell ref="F25:F26"/>
    <mergeCell ref="F23:F24"/>
    <mergeCell ref="E43:E44"/>
    <mergeCell ref="F43:F44"/>
    <mergeCell ref="F75:F76"/>
    <mergeCell ref="C92:E97"/>
    <mergeCell ref="AE83:AE84"/>
    <mergeCell ref="F85:F86"/>
    <mergeCell ref="F87:F88"/>
    <mergeCell ref="C89:D89"/>
    <mergeCell ref="A56:E56"/>
    <mergeCell ref="A79:E79"/>
    <mergeCell ref="A27:E27"/>
    <mergeCell ref="C87:C88"/>
    <mergeCell ref="D87:D88"/>
    <mergeCell ref="E87:E88"/>
    <mergeCell ref="C82:V82"/>
    <mergeCell ref="F83:F84"/>
    <mergeCell ref="G83:H83"/>
    <mergeCell ref="I83:AD83"/>
    <mergeCell ref="C83:C84"/>
    <mergeCell ref="D83:D84"/>
    <mergeCell ref="E83:E84"/>
    <mergeCell ref="C85:C86"/>
    <mergeCell ref="D85:D86"/>
    <mergeCell ref="E85:E86"/>
    <mergeCell ref="F45:F46"/>
    <mergeCell ref="F69:F70"/>
  </mergeCells>
  <pageMargins left="0.25" right="0.25" top="0.75" bottom="0.75" header="0.3" footer="0.3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7"/>
  <sheetViews>
    <sheetView tabSelected="1" topLeftCell="B64" workbookViewId="0">
      <selection activeCell="D67" sqref="D67:D78"/>
    </sheetView>
  </sheetViews>
  <sheetFormatPr defaultRowHeight="15" x14ac:dyDescent="0.25"/>
  <cols>
    <col min="4" max="4" width="32.7109375" customWidth="1"/>
  </cols>
  <sheetData>
    <row r="1" spans="1:49" ht="23.25" x14ac:dyDescent="0.35">
      <c r="A1" s="256" t="s">
        <v>86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/>
      <c r="AD1" s="257"/>
      <c r="AE1" s="257"/>
      <c r="AF1" s="257"/>
      <c r="AG1" s="257"/>
      <c r="AH1" s="257"/>
      <c r="AI1" s="257"/>
      <c r="AJ1" s="257"/>
      <c r="AK1" s="257"/>
      <c r="AL1" s="257"/>
      <c r="AM1" s="257"/>
      <c r="AN1" s="257"/>
      <c r="AO1" s="257"/>
      <c r="AP1" s="257"/>
      <c r="AQ1" s="257"/>
      <c r="AR1" s="257"/>
      <c r="AS1" s="257"/>
      <c r="AT1" s="257"/>
      <c r="AU1" s="257"/>
      <c r="AV1" s="72"/>
      <c r="AW1" s="73"/>
    </row>
    <row r="2" spans="1:49" ht="23.25" x14ac:dyDescent="0.35">
      <c r="A2" s="74"/>
      <c r="B2" s="75"/>
      <c r="C2" s="74"/>
      <c r="D2" s="76"/>
      <c r="E2" s="77"/>
      <c r="F2" s="78"/>
      <c r="G2" s="78"/>
      <c r="H2" s="74"/>
      <c r="I2" s="74"/>
      <c r="J2" s="74"/>
      <c r="K2" s="74"/>
      <c r="L2" s="74"/>
      <c r="M2" s="74"/>
      <c r="N2" s="74"/>
      <c r="O2" s="79"/>
      <c r="P2" s="79"/>
      <c r="Q2" s="79"/>
      <c r="R2" s="79"/>
      <c r="S2" s="79"/>
      <c r="T2" s="79"/>
      <c r="U2" s="79"/>
      <c r="V2" s="79"/>
      <c r="W2" s="80"/>
      <c r="X2" s="80"/>
      <c r="Y2" s="80"/>
      <c r="Z2" s="80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2"/>
      <c r="AW2" s="80"/>
    </row>
    <row r="3" spans="1:49" ht="15.75" customHeight="1" x14ac:dyDescent="0.25">
      <c r="A3" s="258" t="s">
        <v>2</v>
      </c>
      <c r="B3" s="259" t="s">
        <v>3</v>
      </c>
      <c r="C3" s="260" t="s">
        <v>4</v>
      </c>
      <c r="D3" s="261" t="s">
        <v>1</v>
      </c>
      <c r="E3" s="263" t="s">
        <v>0</v>
      </c>
      <c r="F3" s="264" t="s">
        <v>33</v>
      </c>
      <c r="G3" s="265" t="s">
        <v>10</v>
      </c>
      <c r="H3" s="266" t="s">
        <v>8</v>
      </c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83"/>
      <c r="AW3" s="84"/>
    </row>
    <row r="4" spans="1:49" ht="66" x14ac:dyDescent="0.25">
      <c r="A4" s="258"/>
      <c r="B4" s="259"/>
      <c r="C4" s="260"/>
      <c r="D4" s="262"/>
      <c r="E4" s="263"/>
      <c r="F4" s="264"/>
      <c r="G4" s="265"/>
      <c r="H4" s="85">
        <v>1</v>
      </c>
      <c r="I4" s="85">
        <v>2</v>
      </c>
      <c r="J4" s="85">
        <v>3</v>
      </c>
      <c r="K4" s="85">
        <v>4</v>
      </c>
      <c r="L4" s="85">
        <v>5</v>
      </c>
      <c r="M4" s="85">
        <v>6</v>
      </c>
      <c r="N4" s="85">
        <v>7</v>
      </c>
      <c r="O4" s="85">
        <v>8</v>
      </c>
      <c r="P4" s="85">
        <v>9</v>
      </c>
      <c r="Q4" s="85">
        <v>10</v>
      </c>
      <c r="R4" s="85">
        <v>11</v>
      </c>
      <c r="S4" s="85">
        <v>12</v>
      </c>
      <c r="T4" s="85">
        <v>13</v>
      </c>
      <c r="U4" s="85">
        <v>14</v>
      </c>
      <c r="V4" s="85">
        <v>15</v>
      </c>
      <c r="W4" s="85">
        <v>16</v>
      </c>
      <c r="X4" s="85">
        <v>17</v>
      </c>
      <c r="Y4" s="85">
        <v>18</v>
      </c>
      <c r="Z4" s="85">
        <v>19</v>
      </c>
      <c r="AA4" s="85">
        <v>20</v>
      </c>
      <c r="AB4" s="85">
        <v>21</v>
      </c>
      <c r="AC4" s="85">
        <v>22</v>
      </c>
      <c r="AD4" s="85">
        <v>23</v>
      </c>
      <c r="AE4" s="85">
        <v>24</v>
      </c>
      <c r="AF4" s="85">
        <v>25</v>
      </c>
      <c r="AG4" s="85">
        <v>26</v>
      </c>
      <c r="AH4" s="85">
        <v>27</v>
      </c>
      <c r="AI4" s="85">
        <v>28</v>
      </c>
      <c r="AJ4" s="85">
        <v>29</v>
      </c>
      <c r="AK4" s="85">
        <v>30</v>
      </c>
      <c r="AL4" s="85">
        <v>31</v>
      </c>
      <c r="AM4" s="85">
        <v>32</v>
      </c>
      <c r="AN4" s="85">
        <v>33</v>
      </c>
      <c r="AO4" s="85">
        <v>34</v>
      </c>
      <c r="AP4" s="85">
        <v>35</v>
      </c>
      <c r="AQ4" s="85">
        <v>36</v>
      </c>
      <c r="AR4" s="85">
        <v>37</v>
      </c>
      <c r="AS4" s="85">
        <v>38</v>
      </c>
      <c r="AT4" s="85">
        <v>39</v>
      </c>
      <c r="AU4" s="85">
        <v>40</v>
      </c>
      <c r="AV4" s="86" t="s">
        <v>32</v>
      </c>
      <c r="AW4" s="87"/>
    </row>
    <row r="5" spans="1:49" ht="15.75" x14ac:dyDescent="0.25">
      <c r="A5" s="250" t="s">
        <v>5</v>
      </c>
      <c r="B5" s="251"/>
      <c r="C5" s="251"/>
      <c r="D5" s="252"/>
      <c r="E5" s="85"/>
      <c r="F5" s="88"/>
      <c r="G5" s="88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90"/>
      <c r="AW5" s="91"/>
    </row>
    <row r="6" spans="1:49" ht="15.75" x14ac:dyDescent="0.25">
      <c r="A6" s="253">
        <v>1</v>
      </c>
      <c r="B6" s="254">
        <v>3</v>
      </c>
      <c r="C6" s="255" t="s">
        <v>14</v>
      </c>
      <c r="D6" s="336" t="s">
        <v>13</v>
      </c>
      <c r="E6" s="270">
        <v>75</v>
      </c>
      <c r="F6" s="92">
        <v>67</v>
      </c>
      <c r="G6" s="93"/>
      <c r="H6" s="94">
        <v>2</v>
      </c>
      <c r="I6" s="94">
        <v>2</v>
      </c>
      <c r="J6" s="94">
        <v>2</v>
      </c>
      <c r="K6" s="94">
        <v>2</v>
      </c>
      <c r="L6" s="94">
        <v>2</v>
      </c>
      <c r="M6" s="94">
        <v>2</v>
      </c>
      <c r="N6" s="94">
        <v>2</v>
      </c>
      <c r="O6" s="94">
        <v>2</v>
      </c>
      <c r="P6" s="94">
        <v>2</v>
      </c>
      <c r="Q6" s="94">
        <v>2</v>
      </c>
      <c r="R6" s="94">
        <v>2</v>
      </c>
      <c r="S6" s="94">
        <v>2</v>
      </c>
      <c r="T6" s="94">
        <v>2</v>
      </c>
      <c r="U6" s="94">
        <v>2</v>
      </c>
      <c r="V6" s="94">
        <v>2</v>
      </c>
      <c r="W6" s="94">
        <v>2</v>
      </c>
      <c r="X6" s="94">
        <v>2</v>
      </c>
      <c r="Y6" s="94">
        <v>2</v>
      </c>
      <c r="Z6" s="94">
        <v>2</v>
      </c>
      <c r="AA6" s="94">
        <v>2</v>
      </c>
      <c r="AB6" s="94">
        <v>2</v>
      </c>
      <c r="AC6" s="94">
        <v>2</v>
      </c>
      <c r="AD6" s="94">
        <v>2</v>
      </c>
      <c r="AE6" s="94">
        <v>2</v>
      </c>
      <c r="AF6" s="94">
        <v>2</v>
      </c>
      <c r="AG6" s="94">
        <v>2</v>
      </c>
      <c r="AH6" s="94">
        <v>2</v>
      </c>
      <c r="AI6" s="94">
        <v>1</v>
      </c>
      <c r="AJ6" s="94">
        <v>1</v>
      </c>
      <c r="AK6" s="94">
        <v>1</v>
      </c>
      <c r="AL6" s="94">
        <v>1</v>
      </c>
      <c r="AM6" s="94">
        <v>1</v>
      </c>
      <c r="AN6" s="94">
        <v>1</v>
      </c>
      <c r="AO6" s="94">
        <v>1</v>
      </c>
      <c r="AP6" s="94">
        <v>1</v>
      </c>
      <c r="AQ6" s="94">
        <v>1</v>
      </c>
      <c r="AR6" s="94">
        <v>1</v>
      </c>
      <c r="AS6" s="94">
        <v>1</v>
      </c>
      <c r="AT6" s="94">
        <v>1</v>
      </c>
      <c r="AU6" s="94">
        <v>1</v>
      </c>
      <c r="AV6" s="95">
        <v>67</v>
      </c>
      <c r="AW6" s="96"/>
    </row>
    <row r="7" spans="1:49" ht="15.75" x14ac:dyDescent="0.25">
      <c r="A7" s="253"/>
      <c r="B7" s="254"/>
      <c r="C7" s="255"/>
      <c r="D7" s="336"/>
      <c r="E7" s="271"/>
      <c r="F7" s="92"/>
      <c r="G7" s="93">
        <v>8</v>
      </c>
      <c r="H7" s="97">
        <v>1</v>
      </c>
      <c r="I7" s="97">
        <v>2</v>
      </c>
      <c r="J7" s="97"/>
      <c r="K7" s="97"/>
      <c r="L7" s="97" t="s">
        <v>83</v>
      </c>
      <c r="M7" s="97"/>
      <c r="N7" s="97"/>
      <c r="O7" s="97" t="s">
        <v>83</v>
      </c>
      <c r="P7" s="97"/>
      <c r="Q7" s="97"/>
      <c r="R7" s="97"/>
      <c r="S7" s="97"/>
      <c r="T7" s="97"/>
      <c r="U7" s="97"/>
      <c r="V7" s="97"/>
      <c r="W7" s="97"/>
      <c r="X7" s="97"/>
      <c r="Y7" s="97">
        <v>1</v>
      </c>
      <c r="Z7" s="97"/>
      <c r="AA7" s="97"/>
      <c r="AB7" s="97"/>
      <c r="AC7" s="97"/>
      <c r="AD7" s="97"/>
      <c r="AE7" s="97"/>
      <c r="AF7" s="97">
        <v>1</v>
      </c>
      <c r="AG7" s="97"/>
      <c r="AH7" s="97">
        <v>1</v>
      </c>
      <c r="AI7" s="97"/>
      <c r="AJ7" s="97"/>
      <c r="AK7" s="97">
        <v>1</v>
      </c>
      <c r="AL7" s="97"/>
      <c r="AM7" s="97">
        <v>1</v>
      </c>
      <c r="AN7" s="97"/>
      <c r="AO7" s="97"/>
      <c r="AP7" s="97" t="s">
        <v>83</v>
      </c>
      <c r="AQ7" s="97"/>
      <c r="AR7" s="97"/>
      <c r="AS7" s="97" t="s">
        <v>83</v>
      </c>
      <c r="AT7" s="97"/>
      <c r="AU7" s="97"/>
      <c r="AV7" s="95">
        <v>8</v>
      </c>
      <c r="AW7" s="96"/>
    </row>
    <row r="8" spans="1:49" ht="15.75" x14ac:dyDescent="0.25">
      <c r="A8" s="253">
        <v>2</v>
      </c>
      <c r="B8" s="254">
        <v>5</v>
      </c>
      <c r="C8" s="255" t="s">
        <v>15</v>
      </c>
      <c r="D8" s="336" t="s">
        <v>16</v>
      </c>
      <c r="E8" s="270">
        <v>125</v>
      </c>
      <c r="F8" s="92">
        <v>106</v>
      </c>
      <c r="G8" s="93"/>
      <c r="H8" s="94">
        <v>3</v>
      </c>
      <c r="I8" s="94">
        <v>3</v>
      </c>
      <c r="J8" s="94">
        <v>3</v>
      </c>
      <c r="K8" s="94">
        <v>3</v>
      </c>
      <c r="L8" s="94">
        <v>3</v>
      </c>
      <c r="M8" s="94">
        <v>3</v>
      </c>
      <c r="N8" s="94">
        <v>3</v>
      </c>
      <c r="O8" s="94">
        <v>3</v>
      </c>
      <c r="P8" s="94">
        <v>3</v>
      </c>
      <c r="Q8" s="94">
        <v>3</v>
      </c>
      <c r="R8" s="94">
        <v>3</v>
      </c>
      <c r="S8" s="94">
        <v>3</v>
      </c>
      <c r="T8" s="94">
        <v>3</v>
      </c>
      <c r="U8" s="94">
        <v>3</v>
      </c>
      <c r="V8" s="94">
        <v>3</v>
      </c>
      <c r="W8" s="94">
        <v>3</v>
      </c>
      <c r="X8" s="94">
        <v>3</v>
      </c>
      <c r="Y8" s="94">
        <v>3</v>
      </c>
      <c r="Z8" s="94">
        <v>3</v>
      </c>
      <c r="AA8" s="94">
        <v>3</v>
      </c>
      <c r="AB8" s="94">
        <v>3</v>
      </c>
      <c r="AC8" s="94">
        <v>3</v>
      </c>
      <c r="AD8" s="94">
        <v>3</v>
      </c>
      <c r="AE8" s="94">
        <v>3</v>
      </c>
      <c r="AF8" s="94">
        <v>3</v>
      </c>
      <c r="AG8" s="94">
        <v>3</v>
      </c>
      <c r="AH8" s="94">
        <v>2</v>
      </c>
      <c r="AI8" s="94">
        <v>2</v>
      </c>
      <c r="AJ8" s="94">
        <v>2</v>
      </c>
      <c r="AK8" s="94">
        <v>2</v>
      </c>
      <c r="AL8" s="94">
        <v>2</v>
      </c>
      <c r="AM8" s="94">
        <v>2</v>
      </c>
      <c r="AN8" s="94">
        <v>2</v>
      </c>
      <c r="AO8" s="94">
        <v>2</v>
      </c>
      <c r="AP8" s="94">
        <v>2</v>
      </c>
      <c r="AQ8" s="94">
        <v>2</v>
      </c>
      <c r="AR8" s="94">
        <v>2</v>
      </c>
      <c r="AS8" s="94">
        <v>2</v>
      </c>
      <c r="AT8" s="94">
        <v>2</v>
      </c>
      <c r="AU8" s="94">
        <v>2</v>
      </c>
      <c r="AV8" s="95">
        <v>106</v>
      </c>
      <c r="AW8" s="96"/>
    </row>
    <row r="9" spans="1:49" ht="15.75" x14ac:dyDescent="0.25">
      <c r="A9" s="253"/>
      <c r="B9" s="254"/>
      <c r="C9" s="255"/>
      <c r="D9" s="336"/>
      <c r="E9" s="271"/>
      <c r="F9" s="92"/>
      <c r="G9" s="93">
        <v>19</v>
      </c>
      <c r="H9" s="97">
        <v>2</v>
      </c>
      <c r="I9" s="97">
        <v>2</v>
      </c>
      <c r="J9" s="97">
        <v>2</v>
      </c>
      <c r="K9" s="97">
        <v>2</v>
      </c>
      <c r="L9" s="97"/>
      <c r="M9" s="97"/>
      <c r="N9" s="97" t="s">
        <v>83</v>
      </c>
      <c r="O9" s="97"/>
      <c r="P9" s="97"/>
      <c r="Q9" s="97"/>
      <c r="R9" s="97" t="s">
        <v>83</v>
      </c>
      <c r="S9" s="97"/>
      <c r="T9" s="97"/>
      <c r="U9" s="97"/>
      <c r="V9" s="97"/>
      <c r="W9" s="97"/>
      <c r="X9" s="97" t="s">
        <v>83</v>
      </c>
      <c r="Y9" s="97"/>
      <c r="Z9" s="97"/>
      <c r="AA9" s="97"/>
      <c r="AB9" s="97"/>
      <c r="AC9" s="97">
        <v>1</v>
      </c>
      <c r="AD9" s="97">
        <v>1</v>
      </c>
      <c r="AE9" s="97"/>
      <c r="AF9" s="97"/>
      <c r="AG9" s="97"/>
      <c r="AH9" s="97">
        <v>1</v>
      </c>
      <c r="AI9" s="97">
        <v>2</v>
      </c>
      <c r="AJ9" s="97"/>
      <c r="AK9" s="97">
        <v>1</v>
      </c>
      <c r="AL9" s="97">
        <v>1</v>
      </c>
      <c r="AM9" s="97">
        <v>1</v>
      </c>
      <c r="AN9" s="97">
        <v>1</v>
      </c>
      <c r="AO9" s="97">
        <v>2</v>
      </c>
      <c r="AP9" s="97"/>
      <c r="AQ9" s="97"/>
      <c r="AR9" s="97" t="s">
        <v>83</v>
      </c>
      <c r="AS9" s="97"/>
      <c r="AT9" s="97" t="s">
        <v>83</v>
      </c>
      <c r="AU9" s="97"/>
      <c r="AV9" s="95">
        <v>19</v>
      </c>
      <c r="AW9" s="96"/>
    </row>
    <row r="10" spans="1:49" ht="15.75" x14ac:dyDescent="0.25">
      <c r="A10" s="250" t="s">
        <v>38</v>
      </c>
      <c r="B10" s="251"/>
      <c r="C10" s="251"/>
      <c r="D10" s="252"/>
      <c r="E10" s="85"/>
      <c r="F10" s="88"/>
      <c r="G10" s="88"/>
      <c r="H10" s="85"/>
      <c r="I10" s="85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5">
        <v>0</v>
      </c>
      <c r="AW10" s="96"/>
    </row>
    <row r="11" spans="1:49" ht="15.75" x14ac:dyDescent="0.25">
      <c r="A11" s="99">
        <v>3</v>
      </c>
      <c r="B11" s="100">
        <v>14</v>
      </c>
      <c r="C11" s="101" t="s">
        <v>40</v>
      </c>
      <c r="D11" s="102" t="s">
        <v>27</v>
      </c>
      <c r="E11" s="103">
        <v>350</v>
      </c>
      <c r="F11" s="92">
        <v>120</v>
      </c>
      <c r="G11" s="93"/>
      <c r="H11" s="94">
        <v>3</v>
      </c>
      <c r="I11" s="94">
        <v>3</v>
      </c>
      <c r="J11" s="94">
        <v>3</v>
      </c>
      <c r="K11" s="94">
        <v>3</v>
      </c>
      <c r="L11" s="94">
        <v>3</v>
      </c>
      <c r="M11" s="94">
        <v>3</v>
      </c>
      <c r="N11" s="94">
        <v>3</v>
      </c>
      <c r="O11" s="94">
        <v>3</v>
      </c>
      <c r="P11" s="94">
        <v>3</v>
      </c>
      <c r="Q11" s="94">
        <v>3</v>
      </c>
      <c r="R11" s="94">
        <v>3</v>
      </c>
      <c r="S11" s="94">
        <v>3</v>
      </c>
      <c r="T11" s="94">
        <v>3</v>
      </c>
      <c r="U11" s="94">
        <v>3</v>
      </c>
      <c r="V11" s="94">
        <v>3</v>
      </c>
      <c r="W11" s="94">
        <v>3</v>
      </c>
      <c r="X11" s="94">
        <v>3</v>
      </c>
      <c r="Y11" s="94">
        <v>3</v>
      </c>
      <c r="Z11" s="94">
        <v>3</v>
      </c>
      <c r="AA11" s="94">
        <v>3</v>
      </c>
      <c r="AB11" s="94">
        <v>3</v>
      </c>
      <c r="AC11" s="94">
        <v>3</v>
      </c>
      <c r="AD11" s="94">
        <v>3</v>
      </c>
      <c r="AE11" s="94">
        <v>3</v>
      </c>
      <c r="AF11" s="94">
        <v>3</v>
      </c>
      <c r="AG11" s="94">
        <v>3</v>
      </c>
      <c r="AH11" s="94">
        <v>3</v>
      </c>
      <c r="AI11" s="94">
        <v>3</v>
      </c>
      <c r="AJ11" s="94">
        <v>3</v>
      </c>
      <c r="AK11" s="94">
        <v>3</v>
      </c>
      <c r="AL11" s="94">
        <v>3</v>
      </c>
      <c r="AM11" s="94">
        <v>3</v>
      </c>
      <c r="AN11" s="94">
        <v>3</v>
      </c>
      <c r="AO11" s="94">
        <v>3</v>
      </c>
      <c r="AP11" s="94">
        <v>3</v>
      </c>
      <c r="AQ11" s="94">
        <v>3</v>
      </c>
      <c r="AR11" s="94">
        <v>3</v>
      </c>
      <c r="AS11" s="94">
        <v>3</v>
      </c>
      <c r="AT11" s="94">
        <v>3</v>
      </c>
      <c r="AU11" s="94">
        <v>3</v>
      </c>
      <c r="AV11" s="95">
        <v>120</v>
      </c>
      <c r="AW11" s="96"/>
    </row>
    <row r="12" spans="1:49" ht="15.75" x14ac:dyDescent="0.25">
      <c r="A12" s="99">
        <v>4</v>
      </c>
      <c r="B12" s="100">
        <v>14</v>
      </c>
      <c r="C12" s="101" t="s">
        <v>41</v>
      </c>
      <c r="D12" s="102" t="s">
        <v>28</v>
      </c>
      <c r="E12" s="103">
        <v>350</v>
      </c>
      <c r="F12" s="92">
        <v>120</v>
      </c>
      <c r="G12" s="93"/>
      <c r="H12" s="94">
        <v>3</v>
      </c>
      <c r="I12" s="94">
        <v>3</v>
      </c>
      <c r="J12" s="94">
        <v>3</v>
      </c>
      <c r="K12" s="94">
        <v>3</v>
      </c>
      <c r="L12" s="94">
        <v>3</v>
      </c>
      <c r="M12" s="94">
        <v>3</v>
      </c>
      <c r="N12" s="94">
        <v>3</v>
      </c>
      <c r="O12" s="94">
        <v>3</v>
      </c>
      <c r="P12" s="94">
        <v>3</v>
      </c>
      <c r="Q12" s="94">
        <v>3</v>
      </c>
      <c r="R12" s="94">
        <v>3</v>
      </c>
      <c r="S12" s="94">
        <v>3</v>
      </c>
      <c r="T12" s="94">
        <v>3</v>
      </c>
      <c r="U12" s="94">
        <v>3</v>
      </c>
      <c r="V12" s="94">
        <v>3</v>
      </c>
      <c r="W12" s="94">
        <v>3</v>
      </c>
      <c r="X12" s="94">
        <v>3</v>
      </c>
      <c r="Y12" s="94">
        <v>3</v>
      </c>
      <c r="Z12" s="94">
        <v>3</v>
      </c>
      <c r="AA12" s="94">
        <v>3</v>
      </c>
      <c r="AB12" s="94">
        <v>3</v>
      </c>
      <c r="AC12" s="94">
        <v>3</v>
      </c>
      <c r="AD12" s="94">
        <v>3</v>
      </c>
      <c r="AE12" s="94">
        <v>3</v>
      </c>
      <c r="AF12" s="94">
        <v>3</v>
      </c>
      <c r="AG12" s="94">
        <v>3</v>
      </c>
      <c r="AH12" s="94">
        <v>3</v>
      </c>
      <c r="AI12" s="94">
        <v>3</v>
      </c>
      <c r="AJ12" s="94">
        <v>3</v>
      </c>
      <c r="AK12" s="94">
        <v>3</v>
      </c>
      <c r="AL12" s="94">
        <v>3</v>
      </c>
      <c r="AM12" s="94">
        <v>3</v>
      </c>
      <c r="AN12" s="94">
        <v>3</v>
      </c>
      <c r="AO12" s="94">
        <v>3</v>
      </c>
      <c r="AP12" s="94">
        <v>3</v>
      </c>
      <c r="AQ12" s="94">
        <v>3</v>
      </c>
      <c r="AR12" s="94">
        <v>3</v>
      </c>
      <c r="AS12" s="94">
        <v>3</v>
      </c>
      <c r="AT12" s="94">
        <v>3</v>
      </c>
      <c r="AU12" s="94">
        <v>3</v>
      </c>
      <c r="AV12" s="95">
        <v>120</v>
      </c>
      <c r="AW12" s="96"/>
    </row>
    <row r="13" spans="1:49" ht="31.5" x14ac:dyDescent="0.25">
      <c r="A13" s="99">
        <v>5</v>
      </c>
      <c r="B13" s="100">
        <v>18</v>
      </c>
      <c r="C13" s="101" t="s">
        <v>44</v>
      </c>
      <c r="D13" s="102" t="s">
        <v>29</v>
      </c>
      <c r="E13" s="103">
        <v>450</v>
      </c>
      <c r="F13" s="92">
        <v>252</v>
      </c>
      <c r="G13" s="93"/>
      <c r="H13" s="104"/>
      <c r="I13" s="104"/>
      <c r="J13" s="104"/>
      <c r="K13" s="104"/>
      <c r="L13" s="94">
        <v>7</v>
      </c>
      <c r="M13" s="94">
        <v>7</v>
      </c>
      <c r="N13" s="94">
        <v>7</v>
      </c>
      <c r="O13" s="94">
        <v>7</v>
      </c>
      <c r="P13" s="94">
        <v>7</v>
      </c>
      <c r="Q13" s="94">
        <v>7</v>
      </c>
      <c r="R13" s="94">
        <v>7</v>
      </c>
      <c r="S13" s="94">
        <v>7</v>
      </c>
      <c r="T13" s="94">
        <v>7</v>
      </c>
      <c r="U13" s="94">
        <v>7</v>
      </c>
      <c r="V13" s="94">
        <v>7</v>
      </c>
      <c r="W13" s="94">
        <v>7</v>
      </c>
      <c r="X13" s="94">
        <v>7</v>
      </c>
      <c r="Y13" s="94">
        <v>7</v>
      </c>
      <c r="Z13" s="94">
        <v>7</v>
      </c>
      <c r="AA13" s="94">
        <v>7</v>
      </c>
      <c r="AB13" s="94">
        <v>7</v>
      </c>
      <c r="AC13" s="94">
        <v>7</v>
      </c>
      <c r="AD13" s="94">
        <v>7</v>
      </c>
      <c r="AE13" s="94">
        <v>7</v>
      </c>
      <c r="AF13" s="94">
        <v>7</v>
      </c>
      <c r="AG13" s="94">
        <v>7</v>
      </c>
      <c r="AH13" s="94">
        <v>7</v>
      </c>
      <c r="AI13" s="94">
        <v>7</v>
      </c>
      <c r="AJ13" s="94">
        <v>7</v>
      </c>
      <c r="AK13" s="94">
        <v>7</v>
      </c>
      <c r="AL13" s="94">
        <v>7</v>
      </c>
      <c r="AM13" s="94">
        <v>7</v>
      </c>
      <c r="AN13" s="94">
        <v>7</v>
      </c>
      <c r="AO13" s="94">
        <v>7</v>
      </c>
      <c r="AP13" s="94">
        <v>7</v>
      </c>
      <c r="AQ13" s="94">
        <v>7</v>
      </c>
      <c r="AR13" s="94">
        <v>7</v>
      </c>
      <c r="AS13" s="94">
        <v>7</v>
      </c>
      <c r="AT13" s="94">
        <v>7</v>
      </c>
      <c r="AU13" s="94">
        <v>7</v>
      </c>
      <c r="AV13" s="95">
        <v>252</v>
      </c>
      <c r="AW13" s="96"/>
    </row>
    <row r="14" spans="1:49" ht="15.75" x14ac:dyDescent="0.25">
      <c r="A14" s="99">
        <v>6</v>
      </c>
      <c r="B14" s="100">
        <v>10</v>
      </c>
      <c r="C14" s="101" t="s">
        <v>42</v>
      </c>
      <c r="D14" s="102" t="s">
        <v>30</v>
      </c>
      <c r="E14" s="103">
        <v>250</v>
      </c>
      <c r="F14" s="92">
        <v>90</v>
      </c>
      <c r="G14" s="93"/>
      <c r="H14" s="94">
        <v>2</v>
      </c>
      <c r="I14" s="94">
        <v>2</v>
      </c>
      <c r="J14" s="94">
        <v>2</v>
      </c>
      <c r="K14" s="94">
        <v>2</v>
      </c>
      <c r="L14" s="94">
        <v>2</v>
      </c>
      <c r="M14" s="94">
        <v>2</v>
      </c>
      <c r="N14" s="94">
        <v>2</v>
      </c>
      <c r="O14" s="94">
        <v>2</v>
      </c>
      <c r="P14" s="94">
        <v>2</v>
      </c>
      <c r="Q14" s="94">
        <v>2</v>
      </c>
      <c r="R14" s="94">
        <v>2</v>
      </c>
      <c r="S14" s="94">
        <v>2</v>
      </c>
      <c r="T14" s="94">
        <v>2</v>
      </c>
      <c r="U14" s="94">
        <v>2</v>
      </c>
      <c r="V14" s="94">
        <v>2</v>
      </c>
      <c r="W14" s="94">
        <v>2</v>
      </c>
      <c r="X14" s="94">
        <v>2</v>
      </c>
      <c r="Y14" s="94">
        <v>2</v>
      </c>
      <c r="Z14" s="94">
        <v>2</v>
      </c>
      <c r="AA14" s="94">
        <v>2</v>
      </c>
      <c r="AB14" s="94">
        <v>2</v>
      </c>
      <c r="AC14" s="94">
        <v>2</v>
      </c>
      <c r="AD14" s="94">
        <v>2</v>
      </c>
      <c r="AE14" s="94">
        <v>2</v>
      </c>
      <c r="AF14" s="94">
        <v>2</v>
      </c>
      <c r="AG14" s="94">
        <v>2</v>
      </c>
      <c r="AH14" s="94">
        <v>2</v>
      </c>
      <c r="AI14" s="94">
        <v>2</v>
      </c>
      <c r="AJ14" s="94">
        <v>2</v>
      </c>
      <c r="AK14" s="94">
        <v>2</v>
      </c>
      <c r="AL14" s="94">
        <v>3</v>
      </c>
      <c r="AM14" s="94">
        <v>3</v>
      </c>
      <c r="AN14" s="94">
        <v>3</v>
      </c>
      <c r="AO14" s="94">
        <v>3</v>
      </c>
      <c r="AP14" s="94">
        <v>3</v>
      </c>
      <c r="AQ14" s="94">
        <v>3</v>
      </c>
      <c r="AR14" s="94">
        <v>3</v>
      </c>
      <c r="AS14" s="94">
        <v>3</v>
      </c>
      <c r="AT14" s="94">
        <v>3</v>
      </c>
      <c r="AU14" s="94">
        <v>3</v>
      </c>
      <c r="AV14" s="95">
        <v>90</v>
      </c>
      <c r="AW14" s="96"/>
    </row>
    <row r="15" spans="1:49" ht="15.75" x14ac:dyDescent="0.25">
      <c r="A15" s="267" t="s">
        <v>46</v>
      </c>
      <c r="B15" s="268"/>
      <c r="C15" s="268"/>
      <c r="D15" s="269"/>
      <c r="E15" s="85"/>
      <c r="F15" s="88"/>
      <c r="G15" s="88"/>
      <c r="H15" s="85"/>
      <c r="I15" s="85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5"/>
      <c r="AW15" s="96"/>
    </row>
    <row r="16" spans="1:49" ht="15.75" x14ac:dyDescent="0.25">
      <c r="A16" s="253">
        <v>7</v>
      </c>
      <c r="B16" s="254">
        <v>2</v>
      </c>
      <c r="C16" s="215">
        <v>1011701</v>
      </c>
      <c r="D16" s="334" t="s">
        <v>57</v>
      </c>
      <c r="E16" s="270">
        <v>50</v>
      </c>
      <c r="F16" s="92">
        <v>48</v>
      </c>
      <c r="G16" s="93"/>
      <c r="H16" s="94">
        <v>3</v>
      </c>
      <c r="I16" s="94">
        <v>3</v>
      </c>
      <c r="J16" s="94">
        <v>3</v>
      </c>
      <c r="K16" s="94">
        <v>3</v>
      </c>
      <c r="L16" s="94">
        <v>3</v>
      </c>
      <c r="M16" s="94">
        <v>3</v>
      </c>
      <c r="N16" s="94">
        <v>3</v>
      </c>
      <c r="O16" s="94">
        <v>3</v>
      </c>
      <c r="P16" s="94">
        <v>3</v>
      </c>
      <c r="Q16" s="94">
        <v>3</v>
      </c>
      <c r="R16" s="94">
        <v>3</v>
      </c>
      <c r="S16" s="94">
        <v>3</v>
      </c>
      <c r="T16" s="94">
        <v>3</v>
      </c>
      <c r="U16" s="94">
        <v>3</v>
      </c>
      <c r="V16" s="94">
        <v>3</v>
      </c>
      <c r="W16" s="94">
        <v>3</v>
      </c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95">
        <v>48</v>
      </c>
      <c r="AW16" s="96"/>
    </row>
    <row r="17" spans="1:49" ht="15.75" x14ac:dyDescent="0.25">
      <c r="A17" s="253"/>
      <c r="B17" s="254"/>
      <c r="C17" s="216"/>
      <c r="D17" s="334"/>
      <c r="E17" s="271"/>
      <c r="F17" s="92"/>
      <c r="G17" s="93">
        <v>2</v>
      </c>
      <c r="H17" s="97"/>
      <c r="I17" s="97">
        <v>1</v>
      </c>
      <c r="J17" s="97"/>
      <c r="K17" s="97">
        <v>1</v>
      </c>
      <c r="L17" s="97" t="s">
        <v>83</v>
      </c>
      <c r="M17" s="97"/>
      <c r="N17" s="97"/>
      <c r="O17" s="97" t="s">
        <v>83</v>
      </c>
      <c r="P17" s="97"/>
      <c r="Q17" s="97"/>
      <c r="R17" s="97"/>
      <c r="S17" s="97"/>
      <c r="T17" s="97"/>
      <c r="U17" s="97"/>
      <c r="V17" s="97" t="s">
        <v>83</v>
      </c>
      <c r="W17" s="97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95">
        <v>2</v>
      </c>
      <c r="AW17" s="96"/>
    </row>
    <row r="18" spans="1:49" ht="15.75" x14ac:dyDescent="0.25">
      <c r="A18" s="253">
        <v>8</v>
      </c>
      <c r="B18" s="254">
        <v>2</v>
      </c>
      <c r="C18" s="272" t="s">
        <v>48</v>
      </c>
      <c r="D18" s="330" t="s">
        <v>47</v>
      </c>
      <c r="E18" s="270">
        <v>50</v>
      </c>
      <c r="F18" s="92">
        <v>45</v>
      </c>
      <c r="G18" s="93"/>
      <c r="H18" s="106">
        <v>1</v>
      </c>
      <c r="I18" s="106">
        <v>1</v>
      </c>
      <c r="J18" s="106">
        <v>1</v>
      </c>
      <c r="K18" s="106">
        <v>1</v>
      </c>
      <c r="L18" s="106">
        <v>1</v>
      </c>
      <c r="M18" s="106">
        <v>1</v>
      </c>
      <c r="N18" s="106">
        <v>1</v>
      </c>
      <c r="O18" s="106">
        <v>1</v>
      </c>
      <c r="P18" s="106">
        <v>1</v>
      </c>
      <c r="Q18" s="106">
        <v>1</v>
      </c>
      <c r="R18" s="106">
        <v>1</v>
      </c>
      <c r="S18" s="106">
        <v>1</v>
      </c>
      <c r="T18" s="106">
        <v>1</v>
      </c>
      <c r="U18" s="106">
        <v>1</v>
      </c>
      <c r="V18" s="106">
        <v>1</v>
      </c>
      <c r="W18" s="106">
        <v>1</v>
      </c>
      <c r="X18" s="106">
        <v>1</v>
      </c>
      <c r="Y18" s="106">
        <v>1</v>
      </c>
      <c r="Z18" s="106">
        <v>1</v>
      </c>
      <c r="AA18" s="106">
        <v>1</v>
      </c>
      <c r="AB18" s="106">
        <v>1</v>
      </c>
      <c r="AC18" s="106">
        <v>1</v>
      </c>
      <c r="AD18" s="106">
        <v>1</v>
      </c>
      <c r="AE18" s="106">
        <v>1</v>
      </c>
      <c r="AF18" s="106">
        <v>1</v>
      </c>
      <c r="AG18" s="106">
        <v>1</v>
      </c>
      <c r="AH18" s="106">
        <v>1</v>
      </c>
      <c r="AI18" s="106">
        <v>1</v>
      </c>
      <c r="AJ18" s="106">
        <v>1</v>
      </c>
      <c r="AK18" s="106">
        <v>1</v>
      </c>
      <c r="AL18" s="106">
        <v>1</v>
      </c>
      <c r="AM18" s="106">
        <v>1</v>
      </c>
      <c r="AN18" s="106">
        <v>1</v>
      </c>
      <c r="AO18" s="106">
        <v>1</v>
      </c>
      <c r="AP18" s="106">
        <v>1</v>
      </c>
      <c r="AQ18" s="106">
        <v>2</v>
      </c>
      <c r="AR18" s="106">
        <v>2</v>
      </c>
      <c r="AS18" s="106">
        <v>2</v>
      </c>
      <c r="AT18" s="106">
        <v>2</v>
      </c>
      <c r="AU18" s="106">
        <v>2</v>
      </c>
      <c r="AV18" s="95">
        <v>45</v>
      </c>
      <c r="AW18" s="96"/>
    </row>
    <row r="19" spans="1:49" ht="15.75" x14ac:dyDescent="0.25">
      <c r="A19" s="253"/>
      <c r="B19" s="254"/>
      <c r="C19" s="272"/>
      <c r="D19" s="330"/>
      <c r="E19" s="271"/>
      <c r="F19" s="92"/>
      <c r="G19" s="93">
        <v>5</v>
      </c>
      <c r="H19" s="97"/>
      <c r="I19" s="97"/>
      <c r="J19" s="97"/>
      <c r="K19" s="97">
        <v>2</v>
      </c>
      <c r="L19" s="97"/>
      <c r="M19" s="97"/>
      <c r="N19" s="97"/>
      <c r="O19" s="97"/>
      <c r="P19" s="97"/>
      <c r="Q19" s="97" t="s">
        <v>83</v>
      </c>
      <c r="R19" s="97"/>
      <c r="S19" s="97"/>
      <c r="T19" s="97"/>
      <c r="U19" s="97"/>
      <c r="V19" s="97"/>
      <c r="W19" s="97"/>
      <c r="X19" s="97">
        <v>1</v>
      </c>
      <c r="Y19" s="97" t="s">
        <v>83</v>
      </c>
      <c r="Z19" s="97"/>
      <c r="AA19" s="97"/>
      <c r="AB19" s="97">
        <v>1</v>
      </c>
      <c r="AC19" s="97"/>
      <c r="AD19" s="97"/>
      <c r="AE19" s="97">
        <v>1</v>
      </c>
      <c r="AF19" s="97" t="s">
        <v>83</v>
      </c>
      <c r="AG19" s="97"/>
      <c r="AH19" s="97"/>
      <c r="AI19" s="97"/>
      <c r="AJ19" s="97"/>
      <c r="AK19" s="97"/>
      <c r="AL19" s="97"/>
      <c r="AM19" s="97" t="s">
        <v>83</v>
      </c>
      <c r="AN19" s="97"/>
      <c r="AO19" s="97"/>
      <c r="AP19" s="97"/>
      <c r="AQ19" s="97"/>
      <c r="AR19" s="97"/>
      <c r="AS19" s="97"/>
      <c r="AT19" s="97"/>
      <c r="AU19" s="97"/>
      <c r="AV19" s="95">
        <v>5</v>
      </c>
      <c r="AW19" s="96"/>
    </row>
    <row r="20" spans="1:49" ht="15.75" x14ac:dyDescent="0.25">
      <c r="A20" s="253">
        <v>9</v>
      </c>
      <c r="B20" s="254">
        <v>4</v>
      </c>
      <c r="C20" s="272" t="s">
        <v>59</v>
      </c>
      <c r="D20" s="335" t="s">
        <v>58</v>
      </c>
      <c r="E20" s="270">
        <v>100</v>
      </c>
      <c r="F20" s="92">
        <v>97</v>
      </c>
      <c r="G20" s="93"/>
      <c r="H20" s="94">
        <v>2</v>
      </c>
      <c r="I20" s="94">
        <v>2</v>
      </c>
      <c r="J20" s="94">
        <v>2</v>
      </c>
      <c r="K20" s="94">
        <v>2</v>
      </c>
      <c r="L20" s="94">
        <v>2</v>
      </c>
      <c r="M20" s="94">
        <v>2</v>
      </c>
      <c r="N20" s="94">
        <v>2</v>
      </c>
      <c r="O20" s="94">
        <v>2</v>
      </c>
      <c r="P20" s="94">
        <v>2</v>
      </c>
      <c r="Q20" s="94">
        <v>2</v>
      </c>
      <c r="R20" s="94">
        <v>2</v>
      </c>
      <c r="S20" s="94">
        <v>2</v>
      </c>
      <c r="T20" s="94">
        <v>2</v>
      </c>
      <c r="U20" s="94">
        <v>2</v>
      </c>
      <c r="V20" s="94">
        <v>2</v>
      </c>
      <c r="W20" s="94">
        <v>2</v>
      </c>
      <c r="X20" s="94">
        <v>2</v>
      </c>
      <c r="Y20" s="94">
        <v>2</v>
      </c>
      <c r="Z20" s="94">
        <v>2</v>
      </c>
      <c r="AA20" s="94">
        <v>2</v>
      </c>
      <c r="AB20" s="94">
        <v>2</v>
      </c>
      <c r="AC20" s="94">
        <v>2</v>
      </c>
      <c r="AD20" s="94">
        <v>2</v>
      </c>
      <c r="AE20" s="94">
        <v>3</v>
      </c>
      <c r="AF20" s="94">
        <v>3</v>
      </c>
      <c r="AG20" s="94">
        <v>3</v>
      </c>
      <c r="AH20" s="94">
        <v>3</v>
      </c>
      <c r="AI20" s="94">
        <v>3</v>
      </c>
      <c r="AJ20" s="94">
        <v>3</v>
      </c>
      <c r="AK20" s="94">
        <v>3</v>
      </c>
      <c r="AL20" s="94">
        <v>3</v>
      </c>
      <c r="AM20" s="94">
        <v>3</v>
      </c>
      <c r="AN20" s="94">
        <v>3</v>
      </c>
      <c r="AO20" s="94">
        <v>3</v>
      </c>
      <c r="AP20" s="94">
        <v>3</v>
      </c>
      <c r="AQ20" s="94">
        <v>3</v>
      </c>
      <c r="AR20" s="94">
        <v>3</v>
      </c>
      <c r="AS20" s="94">
        <v>3</v>
      </c>
      <c r="AT20" s="94">
        <v>3</v>
      </c>
      <c r="AU20" s="94">
        <v>3</v>
      </c>
      <c r="AV20" s="95">
        <v>97</v>
      </c>
      <c r="AW20" s="96"/>
    </row>
    <row r="21" spans="1:49" ht="15.75" x14ac:dyDescent="0.25">
      <c r="A21" s="253"/>
      <c r="B21" s="254"/>
      <c r="C21" s="272"/>
      <c r="D21" s="335"/>
      <c r="E21" s="271"/>
      <c r="F21" s="92"/>
      <c r="G21" s="93">
        <v>3</v>
      </c>
      <c r="H21" s="97"/>
      <c r="I21" s="97"/>
      <c r="J21" s="97">
        <v>1</v>
      </c>
      <c r="K21" s="97" t="s">
        <v>83</v>
      </c>
      <c r="L21" s="97" t="s">
        <v>83</v>
      </c>
      <c r="M21" s="97"/>
      <c r="N21" s="97"/>
      <c r="O21" s="97"/>
      <c r="P21" s="97"/>
      <c r="Q21" s="97"/>
      <c r="R21" s="97"/>
      <c r="S21" s="97"/>
      <c r="T21" s="97"/>
      <c r="U21" s="97"/>
      <c r="V21" s="97" t="s">
        <v>83</v>
      </c>
      <c r="W21" s="97"/>
      <c r="X21" s="97"/>
      <c r="Y21" s="97"/>
      <c r="Z21" s="97">
        <v>1</v>
      </c>
      <c r="AA21" s="97">
        <v>1</v>
      </c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 t="s">
        <v>83</v>
      </c>
      <c r="AP21" s="97"/>
      <c r="AQ21" s="97"/>
      <c r="AR21" s="97"/>
      <c r="AS21" s="97"/>
      <c r="AT21" s="97"/>
      <c r="AU21" s="97"/>
      <c r="AV21" s="95">
        <v>3</v>
      </c>
      <c r="AW21" s="96"/>
    </row>
    <row r="22" spans="1:49" ht="15.75" x14ac:dyDescent="0.25">
      <c r="A22" s="266" t="s">
        <v>12</v>
      </c>
      <c r="B22" s="266"/>
      <c r="C22" s="275"/>
      <c r="D22" s="275"/>
      <c r="E22" s="107"/>
      <c r="F22" s="108"/>
      <c r="G22" s="108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95"/>
      <c r="AW22" s="96"/>
    </row>
    <row r="23" spans="1:49" ht="15.75" x14ac:dyDescent="0.25">
      <c r="A23" s="253">
        <v>10</v>
      </c>
      <c r="B23" s="276">
        <v>7</v>
      </c>
      <c r="C23" s="277" t="s">
        <v>51</v>
      </c>
      <c r="D23" s="330" t="s">
        <v>52</v>
      </c>
      <c r="E23" s="273">
        <v>250</v>
      </c>
      <c r="F23" s="110">
        <v>246</v>
      </c>
      <c r="G23" s="93"/>
      <c r="H23" s="94">
        <v>6</v>
      </c>
      <c r="I23" s="94">
        <v>6</v>
      </c>
      <c r="J23" s="94">
        <v>6</v>
      </c>
      <c r="K23" s="94">
        <v>6</v>
      </c>
      <c r="L23" s="94">
        <v>6</v>
      </c>
      <c r="M23" s="94">
        <v>6</v>
      </c>
      <c r="N23" s="94">
        <v>6</v>
      </c>
      <c r="O23" s="94">
        <v>6</v>
      </c>
      <c r="P23" s="94">
        <v>6</v>
      </c>
      <c r="Q23" s="94">
        <v>6</v>
      </c>
      <c r="R23" s="94">
        <v>6</v>
      </c>
      <c r="S23" s="94">
        <v>6</v>
      </c>
      <c r="T23" s="94">
        <v>6</v>
      </c>
      <c r="U23" s="94">
        <v>6</v>
      </c>
      <c r="V23" s="94">
        <v>6</v>
      </c>
      <c r="W23" s="94">
        <v>6</v>
      </c>
      <c r="X23" s="94">
        <v>6</v>
      </c>
      <c r="Y23" s="94">
        <v>6</v>
      </c>
      <c r="Z23" s="94">
        <v>6</v>
      </c>
      <c r="AA23" s="94">
        <v>6</v>
      </c>
      <c r="AB23" s="94">
        <v>6</v>
      </c>
      <c r="AC23" s="94">
        <v>6</v>
      </c>
      <c r="AD23" s="94">
        <v>6</v>
      </c>
      <c r="AE23" s="94">
        <v>6</v>
      </c>
      <c r="AF23" s="94">
        <v>6</v>
      </c>
      <c r="AG23" s="94">
        <v>6</v>
      </c>
      <c r="AH23" s="94">
        <v>6</v>
      </c>
      <c r="AI23" s="94">
        <v>6</v>
      </c>
      <c r="AJ23" s="94">
        <v>6</v>
      </c>
      <c r="AK23" s="94">
        <v>6</v>
      </c>
      <c r="AL23" s="94">
        <v>6</v>
      </c>
      <c r="AM23" s="94">
        <v>6</v>
      </c>
      <c r="AN23" s="94">
        <v>6</v>
      </c>
      <c r="AO23" s="94">
        <v>6</v>
      </c>
      <c r="AP23" s="94">
        <v>7</v>
      </c>
      <c r="AQ23" s="94">
        <v>7</v>
      </c>
      <c r="AR23" s="94">
        <v>7</v>
      </c>
      <c r="AS23" s="94">
        <v>7</v>
      </c>
      <c r="AT23" s="94">
        <v>7</v>
      </c>
      <c r="AU23" s="94">
        <v>7</v>
      </c>
      <c r="AV23" s="95">
        <v>246</v>
      </c>
      <c r="AW23" s="96"/>
    </row>
    <row r="24" spans="1:49" ht="15.75" x14ac:dyDescent="0.25">
      <c r="A24" s="253"/>
      <c r="B24" s="276"/>
      <c r="C24" s="277"/>
      <c r="D24" s="330"/>
      <c r="E24" s="274"/>
      <c r="F24" s="110"/>
      <c r="G24" s="93">
        <v>4</v>
      </c>
      <c r="H24" s="97">
        <v>1</v>
      </c>
      <c r="I24" s="97" t="s">
        <v>83</v>
      </c>
      <c r="J24" s="97">
        <v>1</v>
      </c>
      <c r="K24" s="97"/>
      <c r="L24" s="97"/>
      <c r="M24" s="97"/>
      <c r="N24" s="97"/>
      <c r="O24" s="97"/>
      <c r="P24" s="97"/>
      <c r="Q24" s="97"/>
      <c r="R24" s="97"/>
      <c r="S24" s="97" t="s">
        <v>83</v>
      </c>
      <c r="T24" s="97"/>
      <c r="U24" s="97"/>
      <c r="V24" s="97"/>
      <c r="W24" s="97"/>
      <c r="X24" s="97"/>
      <c r="Y24" s="97"/>
      <c r="Z24" s="97"/>
      <c r="AA24" s="97" t="s">
        <v>83</v>
      </c>
      <c r="AB24" s="97"/>
      <c r="AC24" s="97" t="s">
        <v>83</v>
      </c>
      <c r="AD24" s="97"/>
      <c r="AE24" s="97"/>
      <c r="AF24" s="97"/>
      <c r="AG24" s="97"/>
      <c r="AH24" s="97"/>
      <c r="AI24" s="97"/>
      <c r="AJ24" s="97">
        <v>2</v>
      </c>
      <c r="AK24" s="97"/>
      <c r="AL24" s="97"/>
      <c r="AM24" s="97" t="s">
        <v>83</v>
      </c>
      <c r="AN24" s="97"/>
      <c r="AO24" s="97"/>
      <c r="AP24" s="97"/>
      <c r="AQ24" s="97"/>
      <c r="AR24" s="97"/>
      <c r="AS24" s="97"/>
      <c r="AT24" s="97"/>
      <c r="AU24" s="97"/>
      <c r="AV24" s="95">
        <v>4</v>
      </c>
      <c r="AW24" s="96"/>
    </row>
    <row r="25" spans="1:49" ht="15.75" x14ac:dyDescent="0.25">
      <c r="A25" s="253">
        <v>11</v>
      </c>
      <c r="B25" s="254">
        <v>3</v>
      </c>
      <c r="C25" s="272" t="s">
        <v>56</v>
      </c>
      <c r="D25" s="335" t="s">
        <v>55</v>
      </c>
      <c r="E25" s="270">
        <v>75</v>
      </c>
      <c r="F25" s="92">
        <v>71</v>
      </c>
      <c r="G25" s="93"/>
      <c r="H25" s="94">
        <v>1</v>
      </c>
      <c r="I25" s="94">
        <v>1</v>
      </c>
      <c r="J25" s="94">
        <v>1</v>
      </c>
      <c r="K25" s="94">
        <v>1</v>
      </c>
      <c r="L25" s="94">
        <v>1</v>
      </c>
      <c r="M25" s="94">
        <v>1</v>
      </c>
      <c r="N25" s="94">
        <v>1</v>
      </c>
      <c r="O25" s="94">
        <v>1</v>
      </c>
      <c r="P25" s="94">
        <v>1</v>
      </c>
      <c r="Q25" s="94">
        <v>1</v>
      </c>
      <c r="R25" s="94">
        <v>1</v>
      </c>
      <c r="S25" s="94">
        <v>1</v>
      </c>
      <c r="T25" s="94">
        <v>1</v>
      </c>
      <c r="U25" s="94">
        <v>1</v>
      </c>
      <c r="V25" s="94">
        <v>1</v>
      </c>
      <c r="W25" s="94">
        <v>1</v>
      </c>
      <c r="X25" s="94">
        <v>2</v>
      </c>
      <c r="Y25" s="94">
        <v>2</v>
      </c>
      <c r="Z25" s="94">
        <v>2</v>
      </c>
      <c r="AA25" s="94">
        <v>2</v>
      </c>
      <c r="AB25" s="94">
        <v>2</v>
      </c>
      <c r="AC25" s="94">
        <v>2</v>
      </c>
      <c r="AD25" s="94">
        <v>2</v>
      </c>
      <c r="AE25" s="94">
        <v>2</v>
      </c>
      <c r="AF25" s="94">
        <v>2</v>
      </c>
      <c r="AG25" s="94">
        <v>2</v>
      </c>
      <c r="AH25" s="94">
        <v>2</v>
      </c>
      <c r="AI25" s="94">
        <v>2</v>
      </c>
      <c r="AJ25" s="94">
        <v>2</v>
      </c>
      <c r="AK25" s="94">
        <v>2</v>
      </c>
      <c r="AL25" s="94">
        <v>2</v>
      </c>
      <c r="AM25" s="94">
        <v>2</v>
      </c>
      <c r="AN25" s="94">
        <v>2</v>
      </c>
      <c r="AO25" s="94">
        <v>3</v>
      </c>
      <c r="AP25" s="94">
        <v>3</v>
      </c>
      <c r="AQ25" s="94">
        <v>3</v>
      </c>
      <c r="AR25" s="94">
        <v>3</v>
      </c>
      <c r="AS25" s="94">
        <v>3</v>
      </c>
      <c r="AT25" s="94">
        <v>3</v>
      </c>
      <c r="AU25" s="94">
        <v>3</v>
      </c>
      <c r="AV25" s="95">
        <v>71</v>
      </c>
      <c r="AW25" s="96"/>
    </row>
    <row r="26" spans="1:49" ht="15.75" x14ac:dyDescent="0.25">
      <c r="A26" s="253"/>
      <c r="B26" s="254"/>
      <c r="C26" s="272"/>
      <c r="D26" s="335"/>
      <c r="E26" s="271"/>
      <c r="F26" s="92"/>
      <c r="G26" s="93">
        <v>4</v>
      </c>
      <c r="H26" s="97">
        <v>1</v>
      </c>
      <c r="I26" s="97" t="s">
        <v>83</v>
      </c>
      <c r="J26" s="97">
        <v>1</v>
      </c>
      <c r="K26" s="97"/>
      <c r="L26" s="97"/>
      <c r="M26" s="97"/>
      <c r="N26" s="97"/>
      <c r="O26" s="97"/>
      <c r="P26" s="97"/>
      <c r="Q26" s="97"/>
      <c r="R26" s="97"/>
      <c r="S26" s="97" t="s">
        <v>83</v>
      </c>
      <c r="T26" s="97"/>
      <c r="U26" s="97"/>
      <c r="V26" s="97"/>
      <c r="W26" s="97"/>
      <c r="X26" s="97" t="s">
        <v>83</v>
      </c>
      <c r="Y26" s="97"/>
      <c r="Z26" s="97"/>
      <c r="AA26" s="97"/>
      <c r="AB26" s="97" t="s">
        <v>83</v>
      </c>
      <c r="AC26" s="97"/>
      <c r="AD26" s="97"/>
      <c r="AE26" s="97"/>
      <c r="AF26" s="97"/>
      <c r="AG26" s="97"/>
      <c r="AH26" s="97"/>
      <c r="AI26" s="97"/>
      <c r="AJ26" s="97" t="s">
        <v>83</v>
      </c>
      <c r="AK26" s="97">
        <v>1</v>
      </c>
      <c r="AL26" s="97">
        <v>1</v>
      </c>
      <c r="AM26" s="97"/>
      <c r="AN26" s="97"/>
      <c r="AO26" s="97"/>
      <c r="AP26" s="97"/>
      <c r="AQ26" s="97"/>
      <c r="AR26" s="97"/>
      <c r="AS26" s="97"/>
      <c r="AT26" s="97"/>
      <c r="AU26" s="97"/>
      <c r="AV26" s="95">
        <v>4</v>
      </c>
      <c r="AW26" s="96"/>
    </row>
    <row r="27" spans="1:49" ht="15.75" x14ac:dyDescent="0.25">
      <c r="A27" s="281" t="s">
        <v>6</v>
      </c>
      <c r="B27" s="282"/>
      <c r="C27" s="282"/>
      <c r="D27" s="283"/>
      <c r="E27" s="85">
        <v>2125</v>
      </c>
      <c r="F27" s="88">
        <v>1262</v>
      </c>
      <c r="G27" s="88">
        <v>45</v>
      </c>
      <c r="H27" s="85">
        <v>31</v>
      </c>
      <c r="I27" s="85">
        <v>31</v>
      </c>
      <c r="J27" s="85">
        <v>31</v>
      </c>
      <c r="K27" s="85">
        <v>31</v>
      </c>
      <c r="L27" s="85">
        <v>33</v>
      </c>
      <c r="M27" s="85">
        <v>33</v>
      </c>
      <c r="N27" s="85">
        <v>33</v>
      </c>
      <c r="O27" s="85">
        <v>33</v>
      </c>
      <c r="P27" s="85">
        <v>33</v>
      </c>
      <c r="Q27" s="85">
        <v>33</v>
      </c>
      <c r="R27" s="85">
        <v>33</v>
      </c>
      <c r="S27" s="85">
        <v>33</v>
      </c>
      <c r="T27" s="85">
        <v>33</v>
      </c>
      <c r="U27" s="85">
        <v>33</v>
      </c>
      <c r="V27" s="85">
        <v>33</v>
      </c>
      <c r="W27" s="85">
        <v>33</v>
      </c>
      <c r="X27" s="85">
        <v>32</v>
      </c>
      <c r="Y27" s="85">
        <v>32</v>
      </c>
      <c r="Z27" s="85">
        <v>32</v>
      </c>
      <c r="AA27" s="85">
        <v>32</v>
      </c>
      <c r="AB27" s="85">
        <v>32</v>
      </c>
      <c r="AC27" s="85">
        <v>32</v>
      </c>
      <c r="AD27" s="85">
        <v>32</v>
      </c>
      <c r="AE27" s="85">
        <v>33</v>
      </c>
      <c r="AF27" s="85">
        <v>33</v>
      </c>
      <c r="AG27" s="85">
        <v>32</v>
      </c>
      <c r="AH27" s="85">
        <v>33</v>
      </c>
      <c r="AI27" s="85">
        <v>32</v>
      </c>
      <c r="AJ27" s="85">
        <v>32</v>
      </c>
      <c r="AK27" s="85">
        <v>33</v>
      </c>
      <c r="AL27" s="85">
        <v>33</v>
      </c>
      <c r="AM27" s="85">
        <v>33</v>
      </c>
      <c r="AN27" s="85">
        <v>32</v>
      </c>
      <c r="AO27" s="85">
        <v>34</v>
      </c>
      <c r="AP27" s="85">
        <v>33</v>
      </c>
      <c r="AQ27" s="85">
        <v>34</v>
      </c>
      <c r="AR27" s="85">
        <v>34</v>
      </c>
      <c r="AS27" s="85">
        <v>34</v>
      </c>
      <c r="AT27" s="85">
        <v>34</v>
      </c>
      <c r="AU27" s="85">
        <v>34</v>
      </c>
      <c r="AV27" s="85">
        <v>1307</v>
      </c>
      <c r="AW27" s="87"/>
    </row>
    <row r="28" spans="1:49" x14ac:dyDescent="0.25">
      <c r="A28" s="111"/>
      <c r="B28" s="111"/>
      <c r="C28" s="111"/>
      <c r="D28" s="111"/>
      <c r="E28" s="111"/>
      <c r="F28" s="111"/>
      <c r="G28" s="111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3"/>
      <c r="AW28" s="91"/>
    </row>
    <row r="29" spans="1:49" x14ac:dyDescent="0.25">
      <c r="A29" s="111"/>
      <c r="B29" s="111"/>
      <c r="C29" s="111"/>
      <c r="D29" s="111"/>
      <c r="E29" s="111"/>
      <c r="F29" s="111"/>
      <c r="G29" s="111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3"/>
      <c r="AW29" s="91"/>
    </row>
    <row r="30" spans="1:49" ht="15.75" x14ac:dyDescent="0.25">
      <c r="A30" s="74"/>
      <c r="B30" s="75"/>
      <c r="C30" s="74"/>
      <c r="D30" s="114"/>
      <c r="E30" s="115"/>
      <c r="F30" s="116"/>
      <c r="G30" s="116"/>
      <c r="H30" s="74"/>
      <c r="I30" s="74"/>
      <c r="J30" s="74"/>
      <c r="K30" s="74"/>
      <c r="L30" s="74"/>
      <c r="M30" s="74"/>
      <c r="N30" s="74"/>
      <c r="O30" s="74"/>
      <c r="P30" s="74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3"/>
      <c r="AW30" s="91"/>
    </row>
    <row r="31" spans="1:49" ht="15.75" customHeight="1" x14ac:dyDescent="0.25">
      <c r="A31" s="258" t="s">
        <v>2</v>
      </c>
      <c r="B31" s="259" t="s">
        <v>3</v>
      </c>
      <c r="C31" s="260" t="s">
        <v>4</v>
      </c>
      <c r="D31" s="284" t="s">
        <v>1</v>
      </c>
      <c r="E31" s="263" t="s">
        <v>0</v>
      </c>
      <c r="F31" s="264" t="s">
        <v>35</v>
      </c>
      <c r="G31" s="265" t="s">
        <v>10</v>
      </c>
      <c r="H31" s="266" t="s">
        <v>8</v>
      </c>
      <c r="I31" s="266"/>
      <c r="J31" s="266"/>
      <c r="K31" s="266"/>
      <c r="L31" s="266"/>
      <c r="M31" s="266"/>
      <c r="N31" s="266"/>
      <c r="O31" s="266"/>
      <c r="P31" s="266"/>
      <c r="Q31" s="266"/>
      <c r="R31" s="266"/>
      <c r="S31" s="266"/>
      <c r="T31" s="266"/>
      <c r="U31" s="266"/>
      <c r="V31" s="266"/>
      <c r="W31" s="266"/>
      <c r="X31" s="266"/>
      <c r="Y31" s="266"/>
      <c r="Z31" s="266"/>
      <c r="AA31" s="266"/>
      <c r="AB31" s="266"/>
      <c r="AC31" s="266"/>
      <c r="AD31" s="266"/>
      <c r="AE31" s="266"/>
      <c r="AF31" s="266"/>
      <c r="AG31" s="266"/>
      <c r="AH31" s="266"/>
      <c r="AI31" s="266"/>
      <c r="AJ31" s="266"/>
      <c r="AK31" s="266"/>
      <c r="AL31" s="266"/>
      <c r="AM31" s="266"/>
      <c r="AN31" s="266"/>
      <c r="AO31" s="266"/>
      <c r="AP31" s="266"/>
      <c r="AQ31" s="266"/>
      <c r="AR31" s="266"/>
      <c r="AS31" s="266"/>
      <c r="AT31" s="266"/>
      <c r="AU31" s="266"/>
      <c r="AV31" s="278" t="s">
        <v>34</v>
      </c>
      <c r="AW31" s="91"/>
    </row>
    <row r="32" spans="1:49" ht="15.75" x14ac:dyDescent="0.25">
      <c r="A32" s="258"/>
      <c r="B32" s="259"/>
      <c r="C32" s="260"/>
      <c r="D32" s="285"/>
      <c r="E32" s="263"/>
      <c r="F32" s="264"/>
      <c r="G32" s="265"/>
      <c r="H32" s="85">
        <v>41</v>
      </c>
      <c r="I32" s="85">
        <v>42</v>
      </c>
      <c r="J32" s="85">
        <v>43</v>
      </c>
      <c r="K32" s="85">
        <v>44</v>
      </c>
      <c r="L32" s="85">
        <v>45</v>
      </c>
      <c r="M32" s="85">
        <v>46</v>
      </c>
      <c r="N32" s="85">
        <v>47</v>
      </c>
      <c r="O32" s="85">
        <v>48</v>
      </c>
      <c r="P32" s="85">
        <v>49</v>
      </c>
      <c r="Q32" s="85">
        <v>50</v>
      </c>
      <c r="R32" s="85">
        <v>51</v>
      </c>
      <c r="S32" s="85">
        <v>52</v>
      </c>
      <c r="T32" s="85">
        <v>53</v>
      </c>
      <c r="U32" s="85">
        <v>54</v>
      </c>
      <c r="V32" s="85">
        <v>55</v>
      </c>
      <c r="W32" s="85">
        <v>56</v>
      </c>
      <c r="X32" s="85">
        <v>57</v>
      </c>
      <c r="Y32" s="85">
        <v>58</v>
      </c>
      <c r="Z32" s="85">
        <v>59</v>
      </c>
      <c r="AA32" s="85">
        <v>60</v>
      </c>
      <c r="AB32" s="85">
        <v>61</v>
      </c>
      <c r="AC32" s="85">
        <v>62</v>
      </c>
      <c r="AD32" s="85">
        <v>63</v>
      </c>
      <c r="AE32" s="85">
        <v>64</v>
      </c>
      <c r="AF32" s="85">
        <v>65</v>
      </c>
      <c r="AG32" s="85">
        <v>66</v>
      </c>
      <c r="AH32" s="85">
        <v>67</v>
      </c>
      <c r="AI32" s="85">
        <v>68</v>
      </c>
      <c r="AJ32" s="85">
        <v>69</v>
      </c>
      <c r="AK32" s="85">
        <v>70</v>
      </c>
      <c r="AL32" s="85">
        <v>71</v>
      </c>
      <c r="AM32" s="85">
        <v>72</v>
      </c>
      <c r="AN32" s="85">
        <v>73</v>
      </c>
      <c r="AO32" s="85">
        <v>74</v>
      </c>
      <c r="AP32" s="85">
        <v>75</v>
      </c>
      <c r="AQ32" s="85">
        <v>76</v>
      </c>
      <c r="AR32" s="85">
        <v>77</v>
      </c>
      <c r="AS32" s="85">
        <v>78</v>
      </c>
      <c r="AT32" s="85">
        <v>79</v>
      </c>
      <c r="AU32" s="85">
        <v>80</v>
      </c>
      <c r="AV32" s="279"/>
      <c r="AW32" s="91"/>
    </row>
    <row r="33" spans="1:49" ht="15.75" x14ac:dyDescent="0.25">
      <c r="A33" s="250" t="s">
        <v>38</v>
      </c>
      <c r="B33" s="251"/>
      <c r="C33" s="251"/>
      <c r="D33" s="252"/>
      <c r="E33" s="85"/>
      <c r="F33" s="88"/>
      <c r="G33" s="88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280"/>
      <c r="AW33" s="91"/>
    </row>
    <row r="34" spans="1:49" ht="15.75" x14ac:dyDescent="0.25">
      <c r="A34" s="99">
        <v>1</v>
      </c>
      <c r="B34" s="100">
        <v>14</v>
      </c>
      <c r="C34" s="101" t="s">
        <v>40</v>
      </c>
      <c r="D34" s="102" t="s">
        <v>27</v>
      </c>
      <c r="E34" s="103">
        <v>350</v>
      </c>
      <c r="F34" s="92">
        <v>120</v>
      </c>
      <c r="G34" s="93"/>
      <c r="H34" s="94">
        <v>3</v>
      </c>
      <c r="I34" s="94">
        <v>3</v>
      </c>
      <c r="J34" s="94">
        <v>3</v>
      </c>
      <c r="K34" s="94">
        <v>3</v>
      </c>
      <c r="L34" s="94">
        <v>3</v>
      </c>
      <c r="M34" s="94">
        <v>3</v>
      </c>
      <c r="N34" s="94">
        <v>3</v>
      </c>
      <c r="O34" s="94">
        <v>3</v>
      </c>
      <c r="P34" s="94">
        <v>3</v>
      </c>
      <c r="Q34" s="94">
        <v>3</v>
      </c>
      <c r="R34" s="94">
        <v>3</v>
      </c>
      <c r="S34" s="94">
        <v>3</v>
      </c>
      <c r="T34" s="94">
        <v>3</v>
      </c>
      <c r="U34" s="94">
        <v>3</v>
      </c>
      <c r="V34" s="94">
        <v>3</v>
      </c>
      <c r="W34" s="94">
        <v>3</v>
      </c>
      <c r="X34" s="94">
        <v>3</v>
      </c>
      <c r="Y34" s="94">
        <v>3</v>
      </c>
      <c r="Z34" s="94">
        <v>3</v>
      </c>
      <c r="AA34" s="94">
        <v>3</v>
      </c>
      <c r="AB34" s="94">
        <v>3</v>
      </c>
      <c r="AC34" s="94">
        <v>3</v>
      </c>
      <c r="AD34" s="94">
        <v>3</v>
      </c>
      <c r="AE34" s="94">
        <v>3</v>
      </c>
      <c r="AF34" s="94">
        <v>3</v>
      </c>
      <c r="AG34" s="94">
        <v>3</v>
      </c>
      <c r="AH34" s="94">
        <v>3</v>
      </c>
      <c r="AI34" s="94">
        <v>3</v>
      </c>
      <c r="AJ34" s="94">
        <v>3</v>
      </c>
      <c r="AK34" s="94">
        <v>3</v>
      </c>
      <c r="AL34" s="94">
        <v>3</v>
      </c>
      <c r="AM34" s="94">
        <v>3</v>
      </c>
      <c r="AN34" s="94">
        <v>3</v>
      </c>
      <c r="AO34" s="94">
        <v>3</v>
      </c>
      <c r="AP34" s="94">
        <v>3</v>
      </c>
      <c r="AQ34" s="94">
        <v>3</v>
      </c>
      <c r="AR34" s="94">
        <v>3</v>
      </c>
      <c r="AS34" s="94">
        <v>3</v>
      </c>
      <c r="AT34" s="94">
        <v>3</v>
      </c>
      <c r="AU34" s="94">
        <v>3</v>
      </c>
      <c r="AV34" s="95">
        <v>120</v>
      </c>
      <c r="AW34" s="91"/>
    </row>
    <row r="35" spans="1:49" ht="15.75" x14ac:dyDescent="0.25">
      <c r="A35" s="99">
        <v>2</v>
      </c>
      <c r="B35" s="100">
        <v>14</v>
      </c>
      <c r="C35" s="101" t="s">
        <v>41</v>
      </c>
      <c r="D35" s="102" t="s">
        <v>28</v>
      </c>
      <c r="E35" s="103">
        <v>350</v>
      </c>
      <c r="F35" s="92">
        <v>120</v>
      </c>
      <c r="G35" s="93"/>
      <c r="H35" s="94">
        <v>3</v>
      </c>
      <c r="I35" s="94">
        <v>3</v>
      </c>
      <c r="J35" s="94">
        <v>3</v>
      </c>
      <c r="K35" s="94">
        <v>3</v>
      </c>
      <c r="L35" s="94">
        <v>3</v>
      </c>
      <c r="M35" s="94">
        <v>3</v>
      </c>
      <c r="N35" s="94">
        <v>3</v>
      </c>
      <c r="O35" s="94">
        <v>3</v>
      </c>
      <c r="P35" s="94">
        <v>3</v>
      </c>
      <c r="Q35" s="94">
        <v>3</v>
      </c>
      <c r="R35" s="94">
        <v>3</v>
      </c>
      <c r="S35" s="94">
        <v>3</v>
      </c>
      <c r="T35" s="94">
        <v>3</v>
      </c>
      <c r="U35" s="94">
        <v>3</v>
      </c>
      <c r="V35" s="94">
        <v>3</v>
      </c>
      <c r="W35" s="94">
        <v>3</v>
      </c>
      <c r="X35" s="94">
        <v>3</v>
      </c>
      <c r="Y35" s="94">
        <v>3</v>
      </c>
      <c r="Z35" s="94">
        <v>3</v>
      </c>
      <c r="AA35" s="94">
        <v>3</v>
      </c>
      <c r="AB35" s="94">
        <v>3</v>
      </c>
      <c r="AC35" s="94">
        <v>3</v>
      </c>
      <c r="AD35" s="94">
        <v>3</v>
      </c>
      <c r="AE35" s="94">
        <v>3</v>
      </c>
      <c r="AF35" s="94">
        <v>3</v>
      </c>
      <c r="AG35" s="94">
        <v>3</v>
      </c>
      <c r="AH35" s="94">
        <v>3</v>
      </c>
      <c r="AI35" s="94">
        <v>3</v>
      </c>
      <c r="AJ35" s="94">
        <v>3</v>
      </c>
      <c r="AK35" s="94">
        <v>3</v>
      </c>
      <c r="AL35" s="94">
        <v>3</v>
      </c>
      <c r="AM35" s="94">
        <v>3</v>
      </c>
      <c r="AN35" s="94">
        <v>3</v>
      </c>
      <c r="AO35" s="94">
        <v>3</v>
      </c>
      <c r="AP35" s="94">
        <v>3</v>
      </c>
      <c r="AQ35" s="94">
        <v>3</v>
      </c>
      <c r="AR35" s="94">
        <v>3</v>
      </c>
      <c r="AS35" s="94">
        <v>3</v>
      </c>
      <c r="AT35" s="94">
        <v>3</v>
      </c>
      <c r="AU35" s="94">
        <v>3</v>
      </c>
      <c r="AV35" s="95">
        <v>120</v>
      </c>
      <c r="AW35" s="91"/>
    </row>
    <row r="36" spans="1:49" ht="31.5" x14ac:dyDescent="0.25">
      <c r="A36" s="99">
        <v>3</v>
      </c>
      <c r="B36" s="100">
        <v>18</v>
      </c>
      <c r="C36" s="101" t="s">
        <v>44</v>
      </c>
      <c r="D36" s="102" t="s">
        <v>29</v>
      </c>
      <c r="E36" s="103">
        <v>450</v>
      </c>
      <c r="F36" s="92">
        <v>198</v>
      </c>
      <c r="G36" s="93"/>
      <c r="H36" s="94">
        <v>7</v>
      </c>
      <c r="I36" s="94">
        <v>7</v>
      </c>
      <c r="J36" s="94">
        <v>7</v>
      </c>
      <c r="K36" s="94">
        <v>7</v>
      </c>
      <c r="L36" s="94">
        <v>7</v>
      </c>
      <c r="M36" s="94">
        <v>7</v>
      </c>
      <c r="N36" s="94">
        <v>7</v>
      </c>
      <c r="O36" s="94">
        <v>7</v>
      </c>
      <c r="P36" s="94">
        <v>7</v>
      </c>
      <c r="Q36" s="94">
        <v>6</v>
      </c>
      <c r="R36" s="94">
        <v>6</v>
      </c>
      <c r="S36" s="94">
        <v>6</v>
      </c>
      <c r="T36" s="94">
        <v>6</v>
      </c>
      <c r="U36" s="94">
        <v>6</v>
      </c>
      <c r="V36" s="94">
        <v>6</v>
      </c>
      <c r="W36" s="94">
        <v>6</v>
      </c>
      <c r="X36" s="94">
        <v>6</v>
      </c>
      <c r="Y36" s="94">
        <v>6</v>
      </c>
      <c r="Z36" s="94">
        <v>6</v>
      </c>
      <c r="AA36" s="94">
        <v>6</v>
      </c>
      <c r="AB36" s="94">
        <v>6</v>
      </c>
      <c r="AC36" s="94">
        <v>6</v>
      </c>
      <c r="AD36" s="94">
        <v>6</v>
      </c>
      <c r="AE36" s="94">
        <v>6</v>
      </c>
      <c r="AF36" s="94">
        <v>6</v>
      </c>
      <c r="AG36" s="94">
        <v>6</v>
      </c>
      <c r="AH36" s="94">
        <v>6</v>
      </c>
      <c r="AI36" s="94">
        <v>6</v>
      </c>
      <c r="AJ36" s="94">
        <v>6</v>
      </c>
      <c r="AK36" s="94">
        <v>6</v>
      </c>
      <c r="AL36" s="94">
        <v>6</v>
      </c>
      <c r="AM36" s="94">
        <v>3</v>
      </c>
      <c r="AN36" s="104"/>
      <c r="AO36" s="104"/>
      <c r="AP36" s="104"/>
      <c r="AQ36" s="104"/>
      <c r="AR36" s="104"/>
      <c r="AS36" s="104"/>
      <c r="AT36" s="104"/>
      <c r="AU36" s="104"/>
      <c r="AV36" s="95">
        <v>198</v>
      </c>
      <c r="AW36" s="91"/>
    </row>
    <row r="37" spans="1:49" ht="15.75" x14ac:dyDescent="0.25">
      <c r="A37" s="99">
        <v>4</v>
      </c>
      <c r="B37" s="100">
        <v>10</v>
      </c>
      <c r="C37" s="101" t="s">
        <v>42</v>
      </c>
      <c r="D37" s="102" t="s">
        <v>30</v>
      </c>
      <c r="E37" s="103">
        <v>250</v>
      </c>
      <c r="F37" s="92">
        <v>80</v>
      </c>
      <c r="G37" s="93"/>
      <c r="H37" s="94">
        <v>2</v>
      </c>
      <c r="I37" s="94">
        <v>2</v>
      </c>
      <c r="J37" s="94">
        <v>2</v>
      </c>
      <c r="K37" s="94">
        <v>2</v>
      </c>
      <c r="L37" s="94">
        <v>2</v>
      </c>
      <c r="M37" s="94">
        <v>2</v>
      </c>
      <c r="N37" s="94">
        <v>2</v>
      </c>
      <c r="O37" s="94">
        <v>2</v>
      </c>
      <c r="P37" s="94">
        <v>2</v>
      </c>
      <c r="Q37" s="94">
        <v>2</v>
      </c>
      <c r="R37" s="94">
        <v>2</v>
      </c>
      <c r="S37" s="94">
        <v>2</v>
      </c>
      <c r="T37" s="94">
        <v>2</v>
      </c>
      <c r="U37" s="94">
        <v>2</v>
      </c>
      <c r="V37" s="94">
        <v>2</v>
      </c>
      <c r="W37" s="94">
        <v>2</v>
      </c>
      <c r="X37" s="94">
        <v>2</v>
      </c>
      <c r="Y37" s="94">
        <v>2</v>
      </c>
      <c r="Z37" s="94">
        <v>2</v>
      </c>
      <c r="AA37" s="94">
        <v>2</v>
      </c>
      <c r="AB37" s="94">
        <v>2</v>
      </c>
      <c r="AC37" s="94">
        <v>2</v>
      </c>
      <c r="AD37" s="94">
        <v>2</v>
      </c>
      <c r="AE37" s="94">
        <v>2</v>
      </c>
      <c r="AF37" s="94">
        <v>2</v>
      </c>
      <c r="AG37" s="94">
        <v>2</v>
      </c>
      <c r="AH37" s="94">
        <v>2</v>
      </c>
      <c r="AI37" s="94">
        <v>2</v>
      </c>
      <c r="AJ37" s="94">
        <v>2</v>
      </c>
      <c r="AK37" s="94">
        <v>2</v>
      </c>
      <c r="AL37" s="94">
        <v>2</v>
      </c>
      <c r="AM37" s="94">
        <v>2</v>
      </c>
      <c r="AN37" s="94">
        <v>2</v>
      </c>
      <c r="AO37" s="94">
        <v>2</v>
      </c>
      <c r="AP37" s="94">
        <v>2</v>
      </c>
      <c r="AQ37" s="94">
        <v>2</v>
      </c>
      <c r="AR37" s="94">
        <v>2</v>
      </c>
      <c r="AS37" s="94">
        <v>2</v>
      </c>
      <c r="AT37" s="94">
        <v>2</v>
      </c>
      <c r="AU37" s="94">
        <v>2</v>
      </c>
      <c r="AV37" s="95">
        <v>80</v>
      </c>
      <c r="AW37" s="111"/>
    </row>
    <row r="38" spans="1:49" ht="15.75" x14ac:dyDescent="0.25">
      <c r="A38" s="250" t="s">
        <v>12</v>
      </c>
      <c r="B38" s="251"/>
      <c r="C38" s="251"/>
      <c r="D38" s="252"/>
      <c r="E38" s="85"/>
      <c r="F38" s="88"/>
      <c r="G38" s="8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5"/>
      <c r="AW38" s="96"/>
    </row>
    <row r="39" spans="1:49" ht="15.75" x14ac:dyDescent="0.25">
      <c r="A39" s="253">
        <v>5</v>
      </c>
      <c r="B39" s="254">
        <v>6</v>
      </c>
      <c r="C39" s="255" t="s">
        <v>61</v>
      </c>
      <c r="D39" s="330" t="s">
        <v>60</v>
      </c>
      <c r="E39" s="270">
        <v>150</v>
      </c>
      <c r="F39" s="92">
        <v>125</v>
      </c>
      <c r="G39" s="93"/>
      <c r="H39" s="106">
        <v>3</v>
      </c>
      <c r="I39" s="106">
        <v>3</v>
      </c>
      <c r="J39" s="106">
        <v>3</v>
      </c>
      <c r="K39" s="106">
        <v>3</v>
      </c>
      <c r="L39" s="106">
        <v>3</v>
      </c>
      <c r="M39" s="106">
        <v>3</v>
      </c>
      <c r="N39" s="106">
        <v>3</v>
      </c>
      <c r="O39" s="106">
        <v>3</v>
      </c>
      <c r="P39" s="106">
        <v>3</v>
      </c>
      <c r="Q39" s="106">
        <v>3</v>
      </c>
      <c r="R39" s="106">
        <v>3</v>
      </c>
      <c r="S39" s="106">
        <v>3</v>
      </c>
      <c r="T39" s="106">
        <v>3</v>
      </c>
      <c r="U39" s="106">
        <v>3</v>
      </c>
      <c r="V39" s="106">
        <v>3</v>
      </c>
      <c r="W39" s="106">
        <v>3</v>
      </c>
      <c r="X39" s="106">
        <v>3</v>
      </c>
      <c r="Y39" s="106">
        <v>3</v>
      </c>
      <c r="Z39" s="106">
        <v>3</v>
      </c>
      <c r="AA39" s="106">
        <v>3</v>
      </c>
      <c r="AB39" s="106">
        <v>3</v>
      </c>
      <c r="AC39" s="106">
        <v>3</v>
      </c>
      <c r="AD39" s="106">
        <v>3</v>
      </c>
      <c r="AE39" s="106">
        <v>3</v>
      </c>
      <c r="AF39" s="106">
        <v>3</v>
      </c>
      <c r="AG39" s="106">
        <v>3</v>
      </c>
      <c r="AH39" s="106">
        <v>3</v>
      </c>
      <c r="AI39" s="106">
        <v>3</v>
      </c>
      <c r="AJ39" s="106">
        <v>3</v>
      </c>
      <c r="AK39" s="106">
        <v>3</v>
      </c>
      <c r="AL39" s="106">
        <v>3</v>
      </c>
      <c r="AM39" s="106">
        <v>3</v>
      </c>
      <c r="AN39" s="106">
        <v>3</v>
      </c>
      <c r="AO39" s="106">
        <v>3</v>
      </c>
      <c r="AP39" s="106">
        <v>3</v>
      </c>
      <c r="AQ39" s="106">
        <v>4</v>
      </c>
      <c r="AR39" s="106">
        <v>4</v>
      </c>
      <c r="AS39" s="106">
        <v>4</v>
      </c>
      <c r="AT39" s="106">
        <v>4</v>
      </c>
      <c r="AU39" s="106">
        <v>4</v>
      </c>
      <c r="AV39" s="95">
        <v>125</v>
      </c>
      <c r="AW39" s="96"/>
    </row>
    <row r="40" spans="1:49" ht="15.75" x14ac:dyDescent="0.25">
      <c r="A40" s="253"/>
      <c r="B40" s="254"/>
      <c r="C40" s="255"/>
      <c r="D40" s="330"/>
      <c r="E40" s="271"/>
      <c r="F40" s="92"/>
      <c r="G40" s="93">
        <v>25</v>
      </c>
      <c r="H40" s="97"/>
      <c r="I40" s="97" t="s">
        <v>83</v>
      </c>
      <c r="J40" s="97"/>
      <c r="K40" s="97"/>
      <c r="L40" s="97">
        <v>1</v>
      </c>
      <c r="M40" s="97"/>
      <c r="N40" s="97">
        <v>1</v>
      </c>
      <c r="O40" s="97"/>
      <c r="P40" s="97"/>
      <c r="Q40" s="97">
        <v>2</v>
      </c>
      <c r="R40" s="97"/>
      <c r="S40" s="97"/>
      <c r="T40" s="97"/>
      <c r="U40" s="97">
        <v>2</v>
      </c>
      <c r="V40" s="97"/>
      <c r="W40" s="97"/>
      <c r="X40" s="97">
        <v>1</v>
      </c>
      <c r="Y40" s="97">
        <v>1</v>
      </c>
      <c r="Z40" s="97"/>
      <c r="AA40" s="97"/>
      <c r="AB40" s="97"/>
      <c r="AC40" s="97">
        <v>2</v>
      </c>
      <c r="AD40" s="97"/>
      <c r="AE40" s="97"/>
      <c r="AF40" s="97"/>
      <c r="AG40" s="97">
        <v>2</v>
      </c>
      <c r="AH40" s="97"/>
      <c r="AI40" s="97">
        <v>1</v>
      </c>
      <c r="AJ40" s="97"/>
      <c r="AK40" s="97">
        <v>2</v>
      </c>
      <c r="AL40" s="97"/>
      <c r="AM40" s="97"/>
      <c r="AN40" s="97">
        <v>1</v>
      </c>
      <c r="AO40" s="97">
        <v>2</v>
      </c>
      <c r="AP40" s="97">
        <v>2</v>
      </c>
      <c r="AQ40" s="97">
        <v>1</v>
      </c>
      <c r="AR40" s="97">
        <v>1</v>
      </c>
      <c r="AS40" s="97">
        <v>3</v>
      </c>
      <c r="AT40" s="97"/>
      <c r="AU40" s="97" t="s">
        <v>83</v>
      </c>
      <c r="AV40" s="95">
        <v>25</v>
      </c>
      <c r="AW40" s="96"/>
    </row>
    <row r="41" spans="1:49" ht="15.75" customHeight="1" x14ac:dyDescent="0.25">
      <c r="A41" s="286">
        <v>6</v>
      </c>
      <c r="B41" s="288">
        <v>4</v>
      </c>
      <c r="C41" s="290" t="s">
        <v>81</v>
      </c>
      <c r="D41" s="331" t="s">
        <v>78</v>
      </c>
      <c r="E41" s="270">
        <v>100</v>
      </c>
      <c r="F41" s="92">
        <v>89</v>
      </c>
      <c r="G41" s="93"/>
      <c r="H41" s="106">
        <v>2</v>
      </c>
      <c r="I41" s="106">
        <v>2</v>
      </c>
      <c r="J41" s="106">
        <v>2</v>
      </c>
      <c r="K41" s="106">
        <v>2</v>
      </c>
      <c r="L41" s="106">
        <v>2</v>
      </c>
      <c r="M41" s="106">
        <v>2</v>
      </c>
      <c r="N41" s="106">
        <v>2</v>
      </c>
      <c r="O41" s="106">
        <v>2</v>
      </c>
      <c r="P41" s="106">
        <v>2</v>
      </c>
      <c r="Q41" s="106">
        <v>2</v>
      </c>
      <c r="R41" s="106">
        <v>2</v>
      </c>
      <c r="S41" s="106">
        <v>2</v>
      </c>
      <c r="T41" s="106">
        <v>2</v>
      </c>
      <c r="U41" s="106">
        <v>2</v>
      </c>
      <c r="V41" s="106">
        <v>2</v>
      </c>
      <c r="W41" s="106">
        <v>2</v>
      </c>
      <c r="X41" s="106">
        <v>2</v>
      </c>
      <c r="Y41" s="106">
        <v>2</v>
      </c>
      <c r="Z41" s="106">
        <v>2</v>
      </c>
      <c r="AA41" s="106">
        <v>2</v>
      </c>
      <c r="AB41" s="106">
        <v>2</v>
      </c>
      <c r="AC41" s="106">
        <v>2</v>
      </c>
      <c r="AD41" s="106">
        <v>2</v>
      </c>
      <c r="AE41" s="106">
        <v>2</v>
      </c>
      <c r="AF41" s="106">
        <v>2</v>
      </c>
      <c r="AG41" s="106">
        <v>2</v>
      </c>
      <c r="AH41" s="106">
        <v>2</v>
      </c>
      <c r="AI41" s="106">
        <v>2</v>
      </c>
      <c r="AJ41" s="106">
        <v>2</v>
      </c>
      <c r="AK41" s="106">
        <v>2</v>
      </c>
      <c r="AL41" s="106">
        <v>2</v>
      </c>
      <c r="AM41" s="106">
        <v>3</v>
      </c>
      <c r="AN41" s="106">
        <v>3</v>
      </c>
      <c r="AO41" s="106">
        <v>3</v>
      </c>
      <c r="AP41" s="106">
        <v>3</v>
      </c>
      <c r="AQ41" s="106">
        <v>3</v>
      </c>
      <c r="AR41" s="106">
        <v>3</v>
      </c>
      <c r="AS41" s="106">
        <v>3</v>
      </c>
      <c r="AT41" s="106">
        <v>3</v>
      </c>
      <c r="AU41" s="106">
        <v>3</v>
      </c>
      <c r="AV41" s="95">
        <v>89</v>
      </c>
      <c r="AW41" s="96"/>
    </row>
    <row r="42" spans="1:49" ht="15.75" customHeight="1" x14ac:dyDescent="0.25">
      <c r="A42" s="287"/>
      <c r="B42" s="289"/>
      <c r="C42" s="291"/>
      <c r="D42" s="332"/>
      <c r="E42" s="271"/>
      <c r="F42" s="92"/>
      <c r="G42" s="93">
        <v>11</v>
      </c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>
        <v>2</v>
      </c>
      <c r="U42" s="97"/>
      <c r="V42" s="97">
        <v>1</v>
      </c>
      <c r="W42" s="97"/>
      <c r="X42" s="97"/>
      <c r="Y42" s="97"/>
      <c r="Z42" s="97">
        <v>1</v>
      </c>
      <c r="AA42" s="97">
        <v>1</v>
      </c>
      <c r="AB42" s="97"/>
      <c r="AC42" s="97"/>
      <c r="AD42" s="97" t="s">
        <v>83</v>
      </c>
      <c r="AE42" s="97">
        <v>1</v>
      </c>
      <c r="AF42" s="97"/>
      <c r="AG42" s="97"/>
      <c r="AH42" s="97">
        <v>1</v>
      </c>
      <c r="AI42" s="97"/>
      <c r="AJ42" s="97"/>
      <c r="AK42" s="97"/>
      <c r="AL42" s="97">
        <v>2</v>
      </c>
      <c r="AM42" s="97"/>
      <c r="AN42" s="97"/>
      <c r="AO42" s="97"/>
      <c r="AP42" s="97"/>
      <c r="AQ42" s="97"/>
      <c r="AR42" s="97">
        <v>2</v>
      </c>
      <c r="AS42" s="97"/>
      <c r="AT42" s="97"/>
      <c r="AU42" s="97"/>
      <c r="AV42" s="95">
        <v>11</v>
      </c>
      <c r="AW42" s="96"/>
    </row>
    <row r="43" spans="1:49" ht="15.75" x14ac:dyDescent="0.25">
      <c r="A43" s="286">
        <v>7</v>
      </c>
      <c r="B43" s="254">
        <v>2</v>
      </c>
      <c r="C43" s="272" t="s">
        <v>54</v>
      </c>
      <c r="D43" s="330" t="s">
        <v>53</v>
      </c>
      <c r="E43" s="270">
        <v>50</v>
      </c>
      <c r="F43" s="92">
        <v>43</v>
      </c>
      <c r="G43" s="117"/>
      <c r="H43" s="106">
        <v>1</v>
      </c>
      <c r="I43" s="106">
        <v>1</v>
      </c>
      <c r="J43" s="106">
        <v>1</v>
      </c>
      <c r="K43" s="106">
        <v>1</v>
      </c>
      <c r="L43" s="106">
        <v>1</v>
      </c>
      <c r="M43" s="106">
        <v>1</v>
      </c>
      <c r="N43" s="106">
        <v>1</v>
      </c>
      <c r="O43" s="106">
        <v>1</v>
      </c>
      <c r="P43" s="106">
        <v>1</v>
      </c>
      <c r="Q43" s="106">
        <v>1</v>
      </c>
      <c r="R43" s="106">
        <v>1</v>
      </c>
      <c r="S43" s="106">
        <v>1</v>
      </c>
      <c r="T43" s="106">
        <v>1</v>
      </c>
      <c r="U43" s="106">
        <v>1</v>
      </c>
      <c r="V43" s="106">
        <v>1</v>
      </c>
      <c r="W43" s="106">
        <v>1</v>
      </c>
      <c r="X43" s="106">
        <v>1</v>
      </c>
      <c r="Y43" s="106">
        <v>1</v>
      </c>
      <c r="Z43" s="106">
        <v>1</v>
      </c>
      <c r="AA43" s="106">
        <v>1</v>
      </c>
      <c r="AB43" s="106">
        <v>1</v>
      </c>
      <c r="AC43" s="106">
        <v>1</v>
      </c>
      <c r="AD43" s="106">
        <v>1</v>
      </c>
      <c r="AE43" s="106">
        <v>1</v>
      </c>
      <c r="AF43" s="106">
        <v>1</v>
      </c>
      <c r="AG43" s="106">
        <v>1</v>
      </c>
      <c r="AH43" s="106">
        <v>1</v>
      </c>
      <c r="AI43" s="106">
        <v>1</v>
      </c>
      <c r="AJ43" s="106">
        <v>1</v>
      </c>
      <c r="AK43" s="106">
        <v>1</v>
      </c>
      <c r="AL43" s="106">
        <v>1</v>
      </c>
      <c r="AM43" s="106">
        <v>1</v>
      </c>
      <c r="AN43" s="106">
        <v>1</v>
      </c>
      <c r="AO43" s="106">
        <v>1</v>
      </c>
      <c r="AP43" s="106">
        <v>1</v>
      </c>
      <c r="AQ43" s="106">
        <v>1</v>
      </c>
      <c r="AR43" s="106">
        <v>1</v>
      </c>
      <c r="AS43" s="106">
        <v>2</v>
      </c>
      <c r="AT43" s="106">
        <v>2</v>
      </c>
      <c r="AU43" s="106">
        <v>2</v>
      </c>
      <c r="AV43" s="95">
        <v>43</v>
      </c>
      <c r="AW43" s="96"/>
    </row>
    <row r="44" spans="1:49" ht="15.75" x14ac:dyDescent="0.25">
      <c r="A44" s="287"/>
      <c r="B44" s="254"/>
      <c r="C44" s="272"/>
      <c r="D44" s="330"/>
      <c r="E44" s="271"/>
      <c r="F44" s="92"/>
      <c r="G44" s="117">
        <v>7</v>
      </c>
      <c r="H44" s="97"/>
      <c r="I44" s="97"/>
      <c r="J44" s="97"/>
      <c r="K44" s="97">
        <v>1</v>
      </c>
      <c r="L44" s="97"/>
      <c r="M44" s="97"/>
      <c r="N44" s="97"/>
      <c r="O44" s="97"/>
      <c r="P44" s="97"/>
      <c r="Q44" s="97"/>
      <c r="R44" s="97">
        <v>1</v>
      </c>
      <c r="S44" s="97">
        <v>1</v>
      </c>
      <c r="T44" s="97"/>
      <c r="U44" s="97"/>
      <c r="V44" s="97">
        <v>1</v>
      </c>
      <c r="W44" s="97">
        <v>1</v>
      </c>
      <c r="X44" s="97"/>
      <c r="Y44" s="97"/>
      <c r="Z44" s="97"/>
      <c r="AA44" s="97"/>
      <c r="AB44" s="97">
        <v>1</v>
      </c>
      <c r="AC44" s="97"/>
      <c r="AD44" s="97"/>
      <c r="AE44" s="97"/>
      <c r="AF44" s="97"/>
      <c r="AG44" s="97"/>
      <c r="AH44" s="97"/>
      <c r="AI44" s="97">
        <v>1</v>
      </c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5">
        <v>7</v>
      </c>
      <c r="AW44" s="96"/>
    </row>
    <row r="45" spans="1:49" ht="15.75" customHeight="1" x14ac:dyDescent="0.25">
      <c r="A45" s="253">
        <v>8</v>
      </c>
      <c r="B45" s="288">
        <v>5</v>
      </c>
      <c r="C45" s="292" t="s">
        <v>75</v>
      </c>
      <c r="D45" s="333" t="s">
        <v>74</v>
      </c>
      <c r="E45" s="270">
        <v>125</v>
      </c>
      <c r="F45" s="92">
        <v>116</v>
      </c>
      <c r="G45" s="93"/>
      <c r="H45" s="106">
        <v>3</v>
      </c>
      <c r="I45" s="106">
        <v>3</v>
      </c>
      <c r="J45" s="106">
        <v>3</v>
      </c>
      <c r="K45" s="106">
        <v>3</v>
      </c>
      <c r="L45" s="106">
        <v>3</v>
      </c>
      <c r="M45" s="106">
        <v>3</v>
      </c>
      <c r="N45" s="106">
        <v>3</v>
      </c>
      <c r="O45" s="106">
        <v>3</v>
      </c>
      <c r="P45" s="106">
        <v>3</v>
      </c>
      <c r="Q45" s="106">
        <v>3</v>
      </c>
      <c r="R45" s="106">
        <v>3</v>
      </c>
      <c r="S45" s="106">
        <v>3</v>
      </c>
      <c r="T45" s="106">
        <v>3</v>
      </c>
      <c r="U45" s="106">
        <v>3</v>
      </c>
      <c r="V45" s="106">
        <v>3</v>
      </c>
      <c r="W45" s="106">
        <v>3</v>
      </c>
      <c r="X45" s="106">
        <v>3</v>
      </c>
      <c r="Y45" s="106">
        <v>3</v>
      </c>
      <c r="Z45" s="106">
        <v>3</v>
      </c>
      <c r="AA45" s="106">
        <v>3</v>
      </c>
      <c r="AB45" s="106">
        <v>3</v>
      </c>
      <c r="AC45" s="106">
        <v>3</v>
      </c>
      <c r="AD45" s="106">
        <v>3</v>
      </c>
      <c r="AE45" s="106">
        <v>3</v>
      </c>
      <c r="AF45" s="106">
        <v>3</v>
      </c>
      <c r="AG45" s="106">
        <v>3</v>
      </c>
      <c r="AH45" s="106">
        <v>3</v>
      </c>
      <c r="AI45" s="106">
        <v>3</v>
      </c>
      <c r="AJ45" s="106">
        <v>3</v>
      </c>
      <c r="AK45" s="106">
        <v>3</v>
      </c>
      <c r="AL45" s="106">
        <v>3</v>
      </c>
      <c r="AM45" s="106">
        <v>3</v>
      </c>
      <c r="AN45" s="106">
        <v>3</v>
      </c>
      <c r="AO45" s="106">
        <v>3</v>
      </c>
      <c r="AP45" s="106">
        <v>3</v>
      </c>
      <c r="AQ45" s="106">
        <v>3</v>
      </c>
      <c r="AR45" s="106">
        <v>2</v>
      </c>
      <c r="AS45" s="106">
        <v>2</v>
      </c>
      <c r="AT45" s="106">
        <v>2</v>
      </c>
      <c r="AU45" s="106">
        <v>2</v>
      </c>
      <c r="AV45" s="95">
        <v>116</v>
      </c>
      <c r="AW45" s="96"/>
    </row>
    <row r="46" spans="1:49" ht="15.75" customHeight="1" x14ac:dyDescent="0.25">
      <c r="A46" s="253"/>
      <c r="B46" s="289"/>
      <c r="C46" s="291"/>
      <c r="D46" s="332"/>
      <c r="E46" s="271"/>
      <c r="F46" s="92"/>
      <c r="G46" s="93">
        <v>9</v>
      </c>
      <c r="H46" s="97"/>
      <c r="I46" s="97">
        <v>1</v>
      </c>
      <c r="J46" s="97"/>
      <c r="K46" s="97"/>
      <c r="L46" s="97"/>
      <c r="M46" s="97"/>
      <c r="N46" s="97" t="s">
        <v>83</v>
      </c>
      <c r="O46" s="97"/>
      <c r="P46" s="97"/>
      <c r="Q46" s="97"/>
      <c r="R46" s="97"/>
      <c r="S46" s="97">
        <v>1</v>
      </c>
      <c r="T46" s="97"/>
      <c r="U46" s="97"/>
      <c r="V46" s="97"/>
      <c r="W46" s="97">
        <v>1</v>
      </c>
      <c r="X46" s="97"/>
      <c r="Y46" s="97"/>
      <c r="Z46" s="97"/>
      <c r="AA46" s="97"/>
      <c r="AB46" s="97"/>
      <c r="AC46" s="97"/>
      <c r="AD46" s="97" t="s">
        <v>83</v>
      </c>
      <c r="AE46" s="97"/>
      <c r="AF46" s="97"/>
      <c r="AG46" s="97"/>
      <c r="AH46" s="97" t="s">
        <v>83</v>
      </c>
      <c r="AI46" s="97"/>
      <c r="AJ46" s="97"/>
      <c r="AK46" s="97"/>
      <c r="AL46" s="97"/>
      <c r="AM46" s="97">
        <v>1</v>
      </c>
      <c r="AN46" s="97"/>
      <c r="AO46" s="97"/>
      <c r="AP46" s="97">
        <v>1</v>
      </c>
      <c r="AQ46" s="97">
        <v>2</v>
      </c>
      <c r="AR46" s="97">
        <v>2</v>
      </c>
      <c r="AS46" s="97" t="s">
        <v>83</v>
      </c>
      <c r="AT46" s="97"/>
      <c r="AU46" s="97" t="s">
        <v>83</v>
      </c>
      <c r="AV46" s="95">
        <v>9</v>
      </c>
      <c r="AW46" s="96"/>
    </row>
    <row r="47" spans="1:49" ht="15.75" x14ac:dyDescent="0.25">
      <c r="A47" s="250" t="s">
        <v>46</v>
      </c>
      <c r="B47" s="251"/>
      <c r="C47" s="251"/>
      <c r="D47" s="252"/>
      <c r="E47" s="107"/>
      <c r="F47" s="108"/>
      <c r="G47" s="108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95"/>
      <c r="AW47" s="111"/>
    </row>
    <row r="48" spans="1:49" ht="15.75" x14ac:dyDescent="0.25">
      <c r="A48" s="286">
        <v>9</v>
      </c>
      <c r="B48" s="288">
        <v>2</v>
      </c>
      <c r="C48" s="292" t="s">
        <v>67</v>
      </c>
      <c r="D48" s="327" t="s">
        <v>66</v>
      </c>
      <c r="E48" s="270">
        <v>50</v>
      </c>
      <c r="F48" s="92">
        <v>46</v>
      </c>
      <c r="G48" s="93"/>
      <c r="H48" s="94">
        <v>1</v>
      </c>
      <c r="I48" s="94">
        <v>1</v>
      </c>
      <c r="J48" s="94">
        <v>1</v>
      </c>
      <c r="K48" s="94">
        <v>1</v>
      </c>
      <c r="L48" s="94">
        <v>1</v>
      </c>
      <c r="M48" s="94">
        <v>1</v>
      </c>
      <c r="N48" s="94">
        <v>1</v>
      </c>
      <c r="O48" s="94">
        <v>1</v>
      </c>
      <c r="P48" s="94">
        <v>1</v>
      </c>
      <c r="Q48" s="94">
        <v>1</v>
      </c>
      <c r="R48" s="94">
        <v>1</v>
      </c>
      <c r="S48" s="94">
        <v>1</v>
      </c>
      <c r="T48" s="94">
        <v>1</v>
      </c>
      <c r="U48" s="94">
        <v>1</v>
      </c>
      <c r="V48" s="94">
        <v>1</v>
      </c>
      <c r="W48" s="94">
        <v>1</v>
      </c>
      <c r="X48" s="94">
        <v>1</v>
      </c>
      <c r="Y48" s="94">
        <v>1</v>
      </c>
      <c r="Z48" s="94">
        <v>1</v>
      </c>
      <c r="AA48" s="94">
        <v>1</v>
      </c>
      <c r="AB48" s="94">
        <v>1</v>
      </c>
      <c r="AC48" s="94">
        <v>1</v>
      </c>
      <c r="AD48" s="94">
        <v>1</v>
      </c>
      <c r="AE48" s="94">
        <v>1</v>
      </c>
      <c r="AF48" s="94">
        <v>1</v>
      </c>
      <c r="AG48" s="94">
        <v>1</v>
      </c>
      <c r="AH48" s="94">
        <v>1</v>
      </c>
      <c r="AI48" s="94">
        <v>1</v>
      </c>
      <c r="AJ48" s="94">
        <v>1</v>
      </c>
      <c r="AK48" s="94">
        <v>1</v>
      </c>
      <c r="AL48" s="94">
        <v>1</v>
      </c>
      <c r="AM48" s="94">
        <v>1</v>
      </c>
      <c r="AN48" s="94">
        <v>1</v>
      </c>
      <c r="AO48" s="94">
        <v>1</v>
      </c>
      <c r="AP48" s="94">
        <v>2</v>
      </c>
      <c r="AQ48" s="94">
        <v>2</v>
      </c>
      <c r="AR48" s="94">
        <v>2</v>
      </c>
      <c r="AS48" s="94">
        <v>2</v>
      </c>
      <c r="AT48" s="94">
        <v>2</v>
      </c>
      <c r="AU48" s="94">
        <v>2</v>
      </c>
      <c r="AV48" s="95">
        <v>46</v>
      </c>
      <c r="AW48" s="111"/>
    </row>
    <row r="49" spans="1:48" ht="15.75" x14ac:dyDescent="0.25">
      <c r="A49" s="287"/>
      <c r="B49" s="289"/>
      <c r="C49" s="291"/>
      <c r="D49" s="328"/>
      <c r="E49" s="271"/>
      <c r="F49" s="92"/>
      <c r="G49" s="93">
        <v>4</v>
      </c>
      <c r="H49" s="97"/>
      <c r="I49" s="97"/>
      <c r="J49" s="97">
        <v>1</v>
      </c>
      <c r="K49" s="97"/>
      <c r="L49" s="97"/>
      <c r="M49" s="97"/>
      <c r="N49" s="97"/>
      <c r="O49" s="97"/>
      <c r="P49" s="97">
        <v>1</v>
      </c>
      <c r="Q49" s="97"/>
      <c r="R49" s="97"/>
      <c r="S49" s="97"/>
      <c r="T49" s="97"/>
      <c r="U49" s="97"/>
      <c r="V49" s="97"/>
      <c r="W49" s="97"/>
      <c r="X49" s="97"/>
      <c r="Y49" s="97"/>
      <c r="Z49" s="97">
        <v>1</v>
      </c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>
        <v>1</v>
      </c>
      <c r="AO49" s="97"/>
      <c r="AP49" s="97"/>
      <c r="AQ49" s="97"/>
      <c r="AR49" s="97"/>
      <c r="AS49" s="97"/>
      <c r="AT49" s="97"/>
      <c r="AU49" s="97"/>
      <c r="AV49" s="95">
        <v>4</v>
      </c>
    </row>
    <row r="50" spans="1:48" ht="15.75" customHeight="1" x14ac:dyDescent="0.25">
      <c r="A50" s="286">
        <v>10</v>
      </c>
      <c r="B50" s="288">
        <v>4</v>
      </c>
      <c r="C50" s="292" t="s">
        <v>69</v>
      </c>
      <c r="D50" s="327" t="s">
        <v>68</v>
      </c>
      <c r="E50" s="270">
        <v>100</v>
      </c>
      <c r="F50" s="92">
        <v>87</v>
      </c>
      <c r="G50" s="93"/>
      <c r="H50" s="94">
        <v>3</v>
      </c>
      <c r="I50" s="94">
        <v>2</v>
      </c>
      <c r="J50" s="94">
        <v>2</v>
      </c>
      <c r="K50" s="94">
        <v>2</v>
      </c>
      <c r="L50" s="94">
        <v>2</v>
      </c>
      <c r="M50" s="94">
        <v>2</v>
      </c>
      <c r="N50" s="94">
        <v>2</v>
      </c>
      <c r="O50" s="94">
        <v>2</v>
      </c>
      <c r="P50" s="94">
        <v>2</v>
      </c>
      <c r="Q50" s="94">
        <v>2</v>
      </c>
      <c r="R50" s="94">
        <v>2</v>
      </c>
      <c r="S50" s="94">
        <v>2</v>
      </c>
      <c r="T50" s="94">
        <v>2</v>
      </c>
      <c r="U50" s="94">
        <v>2</v>
      </c>
      <c r="V50" s="94">
        <v>2</v>
      </c>
      <c r="W50" s="94">
        <v>2</v>
      </c>
      <c r="X50" s="94">
        <v>2</v>
      </c>
      <c r="Y50" s="94">
        <v>2</v>
      </c>
      <c r="Z50" s="94">
        <v>2</v>
      </c>
      <c r="AA50" s="94">
        <v>2</v>
      </c>
      <c r="AB50" s="94">
        <v>2</v>
      </c>
      <c r="AC50" s="94">
        <v>2</v>
      </c>
      <c r="AD50" s="94">
        <v>2</v>
      </c>
      <c r="AE50" s="94">
        <v>2</v>
      </c>
      <c r="AF50" s="94">
        <v>2</v>
      </c>
      <c r="AG50" s="94">
        <v>2</v>
      </c>
      <c r="AH50" s="94">
        <v>2</v>
      </c>
      <c r="AI50" s="94">
        <v>2</v>
      </c>
      <c r="AJ50" s="94">
        <v>2</v>
      </c>
      <c r="AK50" s="94">
        <v>2</v>
      </c>
      <c r="AL50" s="94">
        <v>2</v>
      </c>
      <c r="AM50" s="94">
        <v>2</v>
      </c>
      <c r="AN50" s="94">
        <v>2</v>
      </c>
      <c r="AO50" s="94">
        <v>2</v>
      </c>
      <c r="AP50" s="94">
        <v>3</v>
      </c>
      <c r="AQ50" s="94">
        <v>3</v>
      </c>
      <c r="AR50" s="94">
        <v>3</v>
      </c>
      <c r="AS50" s="94">
        <v>3</v>
      </c>
      <c r="AT50" s="94">
        <v>3</v>
      </c>
      <c r="AU50" s="94">
        <v>3</v>
      </c>
      <c r="AV50" s="95">
        <f>SUM(H50:AU50)</f>
        <v>87</v>
      </c>
    </row>
    <row r="51" spans="1:48" ht="15.75" customHeight="1" x14ac:dyDescent="0.25">
      <c r="A51" s="287"/>
      <c r="B51" s="289"/>
      <c r="C51" s="291"/>
      <c r="D51" s="328"/>
      <c r="E51" s="271"/>
      <c r="F51" s="92"/>
      <c r="G51" s="93">
        <v>13</v>
      </c>
      <c r="H51" s="97"/>
      <c r="I51" s="97"/>
      <c r="J51" s="97"/>
      <c r="K51" s="97"/>
      <c r="L51" s="97"/>
      <c r="M51" s="97">
        <v>1</v>
      </c>
      <c r="N51" s="97"/>
      <c r="O51" s="97"/>
      <c r="P51" s="97"/>
      <c r="Q51" s="97"/>
      <c r="R51" s="97">
        <v>1</v>
      </c>
      <c r="S51" s="97"/>
      <c r="T51" s="97"/>
      <c r="U51" s="97"/>
      <c r="V51" s="97"/>
      <c r="W51" s="97" t="s">
        <v>83</v>
      </c>
      <c r="X51" s="97"/>
      <c r="Y51" s="97"/>
      <c r="Z51" s="97"/>
      <c r="AA51" s="97"/>
      <c r="AB51" s="97">
        <v>1</v>
      </c>
      <c r="AC51" s="97"/>
      <c r="AD51" s="97"/>
      <c r="AE51" s="97"/>
      <c r="AF51" s="97">
        <v>2</v>
      </c>
      <c r="AG51" s="97"/>
      <c r="AH51" s="97"/>
      <c r="AI51" s="97"/>
      <c r="AJ51" s="97"/>
      <c r="AK51" s="97"/>
      <c r="AL51" s="97" t="s">
        <v>83</v>
      </c>
      <c r="AM51" s="97">
        <v>1</v>
      </c>
      <c r="AN51" s="97">
        <v>1</v>
      </c>
      <c r="AO51" s="97">
        <v>2</v>
      </c>
      <c r="AP51" s="97">
        <v>2</v>
      </c>
      <c r="AQ51" s="97">
        <v>1</v>
      </c>
      <c r="AR51" s="97">
        <v>1</v>
      </c>
      <c r="AS51" s="97"/>
      <c r="AT51" s="97"/>
      <c r="AU51" s="97" t="s">
        <v>83</v>
      </c>
      <c r="AV51" s="95">
        <f>SUM(H51:AU51)</f>
        <v>13</v>
      </c>
    </row>
    <row r="52" spans="1:48" ht="15.75" x14ac:dyDescent="0.25">
      <c r="A52" s="286">
        <v>11</v>
      </c>
      <c r="B52" s="254">
        <v>2</v>
      </c>
      <c r="C52" s="293" t="s">
        <v>50</v>
      </c>
      <c r="D52" s="329" t="s">
        <v>49</v>
      </c>
      <c r="E52" s="270">
        <v>50</v>
      </c>
      <c r="F52" s="92">
        <v>40</v>
      </c>
      <c r="G52" s="93"/>
      <c r="H52" s="106">
        <v>1</v>
      </c>
      <c r="I52" s="106">
        <v>1</v>
      </c>
      <c r="J52" s="106">
        <v>1</v>
      </c>
      <c r="K52" s="106">
        <v>1</v>
      </c>
      <c r="L52" s="106">
        <v>1</v>
      </c>
      <c r="M52" s="106">
        <v>1</v>
      </c>
      <c r="N52" s="106">
        <v>1</v>
      </c>
      <c r="O52" s="106">
        <v>1</v>
      </c>
      <c r="P52" s="106">
        <v>1</v>
      </c>
      <c r="Q52" s="106">
        <v>1</v>
      </c>
      <c r="R52" s="106">
        <v>1</v>
      </c>
      <c r="S52" s="106">
        <v>1</v>
      </c>
      <c r="T52" s="106">
        <v>1</v>
      </c>
      <c r="U52" s="106">
        <v>1</v>
      </c>
      <c r="V52" s="106">
        <v>1</v>
      </c>
      <c r="W52" s="106">
        <v>1</v>
      </c>
      <c r="X52" s="106">
        <v>1</v>
      </c>
      <c r="Y52" s="106">
        <v>1</v>
      </c>
      <c r="Z52" s="106">
        <v>1</v>
      </c>
      <c r="AA52" s="106">
        <v>1</v>
      </c>
      <c r="AB52" s="106">
        <v>1</v>
      </c>
      <c r="AC52" s="106">
        <v>1</v>
      </c>
      <c r="AD52" s="106">
        <v>1</v>
      </c>
      <c r="AE52" s="106">
        <v>1</v>
      </c>
      <c r="AF52" s="106">
        <v>1</v>
      </c>
      <c r="AG52" s="106">
        <v>1</v>
      </c>
      <c r="AH52" s="106">
        <v>1</v>
      </c>
      <c r="AI52" s="106">
        <v>1</v>
      </c>
      <c r="AJ52" s="106">
        <v>1</v>
      </c>
      <c r="AK52" s="106">
        <v>1</v>
      </c>
      <c r="AL52" s="106">
        <v>1</v>
      </c>
      <c r="AM52" s="106">
        <v>1</v>
      </c>
      <c r="AN52" s="106">
        <v>1</v>
      </c>
      <c r="AO52" s="106">
        <v>1</v>
      </c>
      <c r="AP52" s="106">
        <v>1</v>
      </c>
      <c r="AQ52" s="106">
        <v>1</v>
      </c>
      <c r="AR52" s="106">
        <v>1</v>
      </c>
      <c r="AS52" s="106">
        <v>1</v>
      </c>
      <c r="AT52" s="106">
        <v>2</v>
      </c>
      <c r="AU52" s="106" t="s">
        <v>83</v>
      </c>
      <c r="AV52" s="95">
        <v>40</v>
      </c>
    </row>
    <row r="53" spans="1:48" ht="15.75" x14ac:dyDescent="0.25">
      <c r="A53" s="287"/>
      <c r="B53" s="254"/>
      <c r="C53" s="293"/>
      <c r="D53" s="329"/>
      <c r="E53" s="271"/>
      <c r="F53" s="118"/>
      <c r="G53" s="119">
        <v>10</v>
      </c>
      <c r="H53" s="97"/>
      <c r="I53" s="97"/>
      <c r="J53" s="97"/>
      <c r="K53" s="97" t="s">
        <v>83</v>
      </c>
      <c r="L53" s="97"/>
      <c r="M53" s="97"/>
      <c r="N53" s="97"/>
      <c r="O53" s="97">
        <v>1</v>
      </c>
      <c r="P53" s="97"/>
      <c r="Q53" s="97"/>
      <c r="R53" s="97" t="s">
        <v>83</v>
      </c>
      <c r="S53" s="97"/>
      <c r="T53" s="97"/>
      <c r="U53" s="97"/>
      <c r="V53" s="97"/>
      <c r="W53" s="97"/>
      <c r="X53" s="97">
        <v>1</v>
      </c>
      <c r="Y53" s="97"/>
      <c r="Z53" s="97"/>
      <c r="AA53" s="97">
        <v>1</v>
      </c>
      <c r="AB53" s="97"/>
      <c r="AC53" s="97"/>
      <c r="AD53" s="97">
        <v>1</v>
      </c>
      <c r="AE53" s="97"/>
      <c r="AF53" s="97"/>
      <c r="AG53" s="97"/>
      <c r="AH53" s="97"/>
      <c r="AI53" s="97" t="s">
        <v>83</v>
      </c>
      <c r="AJ53" s="97">
        <v>1</v>
      </c>
      <c r="AK53" s="97"/>
      <c r="AL53" s="97"/>
      <c r="AM53" s="97">
        <v>1</v>
      </c>
      <c r="AN53" s="97">
        <v>1</v>
      </c>
      <c r="AO53" s="97">
        <v>3</v>
      </c>
      <c r="AP53" s="97"/>
      <c r="AQ53" s="97"/>
      <c r="AR53" s="97" t="s">
        <v>83</v>
      </c>
      <c r="AS53" s="97" t="s">
        <v>83</v>
      </c>
      <c r="AT53" s="97" t="s">
        <v>83</v>
      </c>
      <c r="AU53" s="97"/>
      <c r="AV53" s="95">
        <v>10</v>
      </c>
    </row>
    <row r="54" spans="1:48" ht="15.75" customHeight="1" x14ac:dyDescent="0.25">
      <c r="A54" s="286">
        <v>12</v>
      </c>
      <c r="B54" s="288">
        <v>2</v>
      </c>
      <c r="C54" s="292" t="s">
        <v>71</v>
      </c>
      <c r="D54" s="327" t="s">
        <v>70</v>
      </c>
      <c r="E54" s="270">
        <v>50</v>
      </c>
      <c r="F54" s="92">
        <v>42</v>
      </c>
      <c r="G54" s="93"/>
      <c r="H54" s="94">
        <v>1</v>
      </c>
      <c r="I54" s="94">
        <v>1</v>
      </c>
      <c r="J54" s="94">
        <v>1</v>
      </c>
      <c r="K54" s="94">
        <v>1</v>
      </c>
      <c r="L54" s="94">
        <v>1</v>
      </c>
      <c r="M54" s="94">
        <v>1</v>
      </c>
      <c r="N54" s="94">
        <v>1</v>
      </c>
      <c r="O54" s="94">
        <v>1</v>
      </c>
      <c r="P54" s="94">
        <v>1</v>
      </c>
      <c r="Q54" s="94">
        <v>1</v>
      </c>
      <c r="R54" s="94">
        <v>1</v>
      </c>
      <c r="S54" s="94">
        <v>1</v>
      </c>
      <c r="T54" s="94">
        <v>1</v>
      </c>
      <c r="U54" s="94">
        <v>1</v>
      </c>
      <c r="V54" s="94">
        <v>1</v>
      </c>
      <c r="W54" s="94">
        <v>1</v>
      </c>
      <c r="X54" s="94">
        <v>1</v>
      </c>
      <c r="Y54" s="94">
        <v>1</v>
      </c>
      <c r="Z54" s="94">
        <v>1</v>
      </c>
      <c r="AA54" s="94">
        <v>1</v>
      </c>
      <c r="AB54" s="94">
        <v>1</v>
      </c>
      <c r="AC54" s="94">
        <v>1</v>
      </c>
      <c r="AD54" s="94">
        <v>1</v>
      </c>
      <c r="AE54" s="94">
        <v>1</v>
      </c>
      <c r="AF54" s="94">
        <v>1</v>
      </c>
      <c r="AG54" s="94">
        <v>1</v>
      </c>
      <c r="AH54" s="94">
        <v>1</v>
      </c>
      <c r="AI54" s="94">
        <v>1</v>
      </c>
      <c r="AJ54" s="94">
        <v>1</v>
      </c>
      <c r="AK54" s="94">
        <v>1</v>
      </c>
      <c r="AL54" s="94">
        <v>1</v>
      </c>
      <c r="AM54" s="94">
        <v>1</v>
      </c>
      <c r="AN54" s="94">
        <v>1</v>
      </c>
      <c r="AO54" s="94">
        <v>1</v>
      </c>
      <c r="AP54" s="94">
        <v>1</v>
      </c>
      <c r="AQ54" s="94">
        <v>1</v>
      </c>
      <c r="AR54" s="94">
        <v>1</v>
      </c>
      <c r="AS54" s="94">
        <v>1</v>
      </c>
      <c r="AT54" s="94">
        <v>2</v>
      </c>
      <c r="AU54" s="94">
        <v>2</v>
      </c>
      <c r="AV54" s="95">
        <v>42</v>
      </c>
    </row>
    <row r="55" spans="1:48" ht="15.75" customHeight="1" x14ac:dyDescent="0.25">
      <c r="A55" s="287"/>
      <c r="B55" s="289"/>
      <c r="C55" s="291"/>
      <c r="D55" s="328"/>
      <c r="E55" s="271"/>
      <c r="F55" s="92"/>
      <c r="G55" s="93">
        <v>8</v>
      </c>
      <c r="H55" s="97"/>
      <c r="I55" s="97"/>
      <c r="J55" s="97"/>
      <c r="K55" s="97" t="s">
        <v>83</v>
      </c>
      <c r="L55" s="97"/>
      <c r="M55" s="97"/>
      <c r="N55" s="97"/>
      <c r="O55" s="97" t="s">
        <v>83</v>
      </c>
      <c r="P55" s="97"/>
      <c r="Q55" s="97"/>
      <c r="R55" s="97"/>
      <c r="S55" s="97"/>
      <c r="T55" s="97" t="s">
        <v>83</v>
      </c>
      <c r="U55" s="97"/>
      <c r="V55" s="97"/>
      <c r="W55" s="97"/>
      <c r="X55" s="97" t="s">
        <v>83</v>
      </c>
      <c r="Y55" s="97">
        <v>1</v>
      </c>
      <c r="Z55" s="97"/>
      <c r="AA55" s="97"/>
      <c r="AB55" s="97"/>
      <c r="AC55" s="97"/>
      <c r="AD55" s="97">
        <v>1</v>
      </c>
      <c r="AE55" s="97">
        <v>1</v>
      </c>
      <c r="AF55" s="97"/>
      <c r="AG55" s="97"/>
      <c r="AH55" s="97">
        <v>1</v>
      </c>
      <c r="AI55" s="97" t="s">
        <v>83</v>
      </c>
      <c r="AJ55" s="97">
        <v>1</v>
      </c>
      <c r="AK55" s="97"/>
      <c r="AL55" s="97"/>
      <c r="AM55" s="97">
        <v>1</v>
      </c>
      <c r="AN55" s="97">
        <v>2</v>
      </c>
      <c r="AO55" s="97" t="s">
        <v>83</v>
      </c>
      <c r="AP55" s="97" t="s">
        <v>83</v>
      </c>
      <c r="AQ55" s="97" t="s">
        <v>83</v>
      </c>
      <c r="AR55" s="97" t="s">
        <v>83</v>
      </c>
      <c r="AS55" s="97"/>
      <c r="AT55" s="97"/>
      <c r="AU55" s="97"/>
      <c r="AV55" s="95">
        <v>8</v>
      </c>
    </row>
    <row r="56" spans="1:48" ht="15.75" x14ac:dyDescent="0.25">
      <c r="A56" s="281" t="s">
        <v>6</v>
      </c>
      <c r="B56" s="282"/>
      <c r="C56" s="282"/>
      <c r="D56" s="283"/>
      <c r="E56" s="85">
        <v>2075</v>
      </c>
      <c r="F56" s="88">
        <v>1103</v>
      </c>
      <c r="G56" s="88">
        <v>90</v>
      </c>
      <c r="H56" s="85">
        <v>30</v>
      </c>
      <c r="I56" s="85">
        <v>30</v>
      </c>
      <c r="J56" s="85">
        <v>30</v>
      </c>
      <c r="K56" s="85">
        <v>30</v>
      </c>
      <c r="L56" s="85">
        <v>30</v>
      </c>
      <c r="M56" s="85">
        <v>30</v>
      </c>
      <c r="N56" s="85">
        <v>30</v>
      </c>
      <c r="O56" s="85">
        <v>30</v>
      </c>
      <c r="P56" s="85">
        <v>30</v>
      </c>
      <c r="Q56" s="85">
        <v>30</v>
      </c>
      <c r="R56" s="85">
        <v>30</v>
      </c>
      <c r="S56" s="85">
        <v>30</v>
      </c>
      <c r="T56" s="85">
        <v>30</v>
      </c>
      <c r="U56" s="85">
        <v>30</v>
      </c>
      <c r="V56" s="85">
        <v>30</v>
      </c>
      <c r="W56" s="85">
        <v>30</v>
      </c>
      <c r="X56" s="85">
        <v>30</v>
      </c>
      <c r="Y56" s="120">
        <v>30</v>
      </c>
      <c r="Z56" s="121">
        <v>30</v>
      </c>
      <c r="AA56" s="121">
        <v>30</v>
      </c>
      <c r="AB56" s="121">
        <v>30</v>
      </c>
      <c r="AC56" s="121">
        <v>30</v>
      </c>
      <c r="AD56" s="120">
        <v>30</v>
      </c>
      <c r="AE56" s="120">
        <v>30</v>
      </c>
      <c r="AF56" s="121">
        <v>30</v>
      </c>
      <c r="AG56" s="121">
        <v>30</v>
      </c>
      <c r="AH56" s="121">
        <v>30</v>
      </c>
      <c r="AI56" s="121">
        <v>30</v>
      </c>
      <c r="AJ56" s="120">
        <v>30</v>
      </c>
      <c r="AK56" s="85">
        <v>30</v>
      </c>
      <c r="AL56" s="85">
        <v>30</v>
      </c>
      <c r="AM56" s="120">
        <v>30</v>
      </c>
      <c r="AN56" s="120">
        <v>30</v>
      </c>
      <c r="AO56" s="120">
        <v>30</v>
      </c>
      <c r="AP56" s="85">
        <v>30</v>
      </c>
      <c r="AQ56" s="85">
        <v>30</v>
      </c>
      <c r="AR56" s="85">
        <v>30</v>
      </c>
      <c r="AS56" s="85">
        <v>30</v>
      </c>
      <c r="AT56" s="85">
        <v>30</v>
      </c>
      <c r="AU56" s="85">
        <v>23</v>
      </c>
      <c r="AV56" s="85">
        <f>SUM(AV34:AV55)</f>
        <v>1193</v>
      </c>
    </row>
    <row r="59" spans="1:48" ht="15.75" customHeight="1" x14ac:dyDescent="0.25">
      <c r="A59" s="258" t="s">
        <v>2</v>
      </c>
      <c r="B59" s="259" t="s">
        <v>3</v>
      </c>
      <c r="C59" s="260" t="s">
        <v>4</v>
      </c>
      <c r="D59" s="284" t="s">
        <v>1</v>
      </c>
      <c r="E59" s="296" t="s">
        <v>0</v>
      </c>
      <c r="F59" s="264" t="s">
        <v>36</v>
      </c>
      <c r="G59" s="265" t="s">
        <v>10</v>
      </c>
      <c r="H59" s="266" t="s">
        <v>8</v>
      </c>
      <c r="I59" s="266"/>
      <c r="J59" s="266"/>
      <c r="K59" s="266"/>
      <c r="L59" s="266"/>
      <c r="M59" s="266"/>
      <c r="N59" s="266"/>
      <c r="O59" s="266"/>
      <c r="P59" s="266"/>
      <c r="Q59" s="266"/>
      <c r="R59" s="266"/>
      <c r="S59" s="266"/>
      <c r="T59" s="266"/>
      <c r="U59" s="266"/>
      <c r="V59" s="266"/>
      <c r="W59" s="266"/>
      <c r="X59" s="266"/>
      <c r="Y59" s="266"/>
      <c r="Z59" s="266"/>
      <c r="AA59" s="266"/>
      <c r="AB59" s="266"/>
      <c r="AC59" s="266"/>
      <c r="AD59" s="266"/>
      <c r="AE59" s="266"/>
      <c r="AF59" s="266"/>
      <c r="AG59" s="266"/>
      <c r="AH59" s="266"/>
      <c r="AI59" s="266"/>
      <c r="AJ59" s="266"/>
      <c r="AK59" s="266"/>
      <c r="AL59" s="266"/>
      <c r="AM59" s="266"/>
      <c r="AN59" s="266"/>
      <c r="AO59" s="266"/>
      <c r="AP59" s="266"/>
      <c r="AQ59" s="266"/>
      <c r="AR59" s="266"/>
      <c r="AS59" s="266"/>
      <c r="AT59" s="266"/>
      <c r="AU59" s="266"/>
      <c r="AV59" s="294" t="s">
        <v>37</v>
      </c>
    </row>
    <row r="60" spans="1:48" ht="15.75" x14ac:dyDescent="0.25">
      <c r="A60" s="258"/>
      <c r="B60" s="259"/>
      <c r="C60" s="260"/>
      <c r="D60" s="285"/>
      <c r="E60" s="296"/>
      <c r="F60" s="264"/>
      <c r="G60" s="265"/>
      <c r="H60" s="85">
        <v>1</v>
      </c>
      <c r="I60" s="85">
        <v>2</v>
      </c>
      <c r="J60" s="85">
        <v>3</v>
      </c>
      <c r="K60" s="85">
        <v>4</v>
      </c>
      <c r="L60" s="85">
        <v>5</v>
      </c>
      <c r="M60" s="85">
        <v>6</v>
      </c>
      <c r="N60" s="85">
        <v>7</v>
      </c>
      <c r="O60" s="85">
        <v>8</v>
      </c>
      <c r="P60" s="85">
        <v>9</v>
      </c>
      <c r="Q60" s="85">
        <v>10</v>
      </c>
      <c r="R60" s="85">
        <v>11</v>
      </c>
      <c r="S60" s="85">
        <v>12</v>
      </c>
      <c r="T60" s="85">
        <v>13</v>
      </c>
      <c r="U60" s="85">
        <v>14</v>
      </c>
      <c r="V60" s="85">
        <v>15</v>
      </c>
      <c r="W60" s="85">
        <v>16</v>
      </c>
      <c r="X60" s="85">
        <v>17</v>
      </c>
      <c r="Y60" s="85">
        <v>18</v>
      </c>
      <c r="Z60" s="85">
        <v>19</v>
      </c>
      <c r="AA60" s="85">
        <v>20</v>
      </c>
      <c r="AB60" s="85">
        <v>21</v>
      </c>
      <c r="AC60" s="85">
        <v>22</v>
      </c>
      <c r="AD60" s="85">
        <v>23</v>
      </c>
      <c r="AE60" s="85">
        <v>24</v>
      </c>
      <c r="AF60" s="85">
        <v>25</v>
      </c>
      <c r="AG60" s="85">
        <v>26</v>
      </c>
      <c r="AH60" s="85">
        <v>27</v>
      </c>
      <c r="AI60" s="85">
        <v>28</v>
      </c>
      <c r="AJ60" s="85">
        <v>29</v>
      </c>
      <c r="AK60" s="85">
        <v>30</v>
      </c>
      <c r="AL60" s="85">
        <v>31</v>
      </c>
      <c r="AM60" s="85">
        <v>32</v>
      </c>
      <c r="AN60" s="85">
        <v>33</v>
      </c>
      <c r="AO60" s="85">
        <v>34</v>
      </c>
      <c r="AP60" s="85">
        <v>35</v>
      </c>
      <c r="AQ60" s="85">
        <v>36</v>
      </c>
      <c r="AR60" s="85">
        <v>37</v>
      </c>
      <c r="AS60" s="85">
        <v>38</v>
      </c>
      <c r="AT60" s="85">
        <v>39</v>
      </c>
      <c r="AU60" s="85">
        <v>40</v>
      </c>
      <c r="AV60" s="295"/>
    </row>
    <row r="61" spans="1:48" ht="15.75" x14ac:dyDescent="0.25">
      <c r="A61" s="250" t="s">
        <v>39</v>
      </c>
      <c r="B61" s="251"/>
      <c r="C61" s="251"/>
      <c r="D61" s="252"/>
      <c r="E61" s="85"/>
      <c r="F61" s="122"/>
      <c r="G61" s="117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90"/>
    </row>
    <row r="62" spans="1:48" ht="15.75" x14ac:dyDescent="0.25">
      <c r="A62" s="99">
        <v>1</v>
      </c>
      <c r="B62" s="100">
        <v>14</v>
      </c>
      <c r="C62" s="101" t="s">
        <v>40</v>
      </c>
      <c r="D62" s="102" t="s">
        <v>27</v>
      </c>
      <c r="E62" s="103">
        <v>350</v>
      </c>
      <c r="F62" s="92">
        <v>110</v>
      </c>
      <c r="G62" s="93">
        <v>0</v>
      </c>
      <c r="H62" s="94">
        <v>3</v>
      </c>
      <c r="I62" s="94">
        <v>3</v>
      </c>
      <c r="J62" s="94">
        <v>3</v>
      </c>
      <c r="K62" s="94">
        <v>3</v>
      </c>
      <c r="L62" s="94">
        <v>3</v>
      </c>
      <c r="M62" s="94">
        <v>3</v>
      </c>
      <c r="N62" s="94">
        <v>3</v>
      </c>
      <c r="O62" s="94">
        <v>3</v>
      </c>
      <c r="P62" s="94">
        <v>3</v>
      </c>
      <c r="Q62" s="94">
        <v>3</v>
      </c>
      <c r="R62" s="94">
        <v>3</v>
      </c>
      <c r="S62" s="94">
        <v>3</v>
      </c>
      <c r="T62" s="94">
        <v>3</v>
      </c>
      <c r="U62" s="94">
        <v>3</v>
      </c>
      <c r="V62" s="94">
        <v>3</v>
      </c>
      <c r="W62" s="94">
        <v>3</v>
      </c>
      <c r="X62" s="94">
        <v>3</v>
      </c>
      <c r="Y62" s="94">
        <v>3</v>
      </c>
      <c r="Z62" s="94">
        <v>3</v>
      </c>
      <c r="AA62" s="94">
        <v>3</v>
      </c>
      <c r="AB62" s="94">
        <v>3</v>
      </c>
      <c r="AC62" s="94">
        <v>3</v>
      </c>
      <c r="AD62" s="94">
        <v>3</v>
      </c>
      <c r="AE62" s="94">
        <v>3</v>
      </c>
      <c r="AF62" s="94">
        <v>3</v>
      </c>
      <c r="AG62" s="94">
        <v>3</v>
      </c>
      <c r="AH62" s="94">
        <v>3</v>
      </c>
      <c r="AI62" s="94">
        <v>3</v>
      </c>
      <c r="AJ62" s="94">
        <v>3</v>
      </c>
      <c r="AK62" s="94">
        <v>3</v>
      </c>
      <c r="AL62" s="94">
        <v>3</v>
      </c>
      <c r="AM62" s="94">
        <v>3</v>
      </c>
      <c r="AN62" s="94">
        <v>3</v>
      </c>
      <c r="AO62" s="94">
        <v>3</v>
      </c>
      <c r="AP62" s="94">
        <v>4</v>
      </c>
      <c r="AQ62" s="94">
        <v>4</v>
      </c>
      <c r="AR62" s="105"/>
      <c r="AS62" s="105"/>
      <c r="AT62" s="105"/>
      <c r="AU62" s="105"/>
      <c r="AV62" s="95">
        <v>110</v>
      </c>
    </row>
    <row r="63" spans="1:48" ht="15.75" x14ac:dyDescent="0.25">
      <c r="A63" s="99">
        <v>2</v>
      </c>
      <c r="B63" s="100">
        <v>14</v>
      </c>
      <c r="C63" s="101" t="s">
        <v>41</v>
      </c>
      <c r="D63" s="138" t="s">
        <v>28</v>
      </c>
      <c r="E63" s="103">
        <v>350</v>
      </c>
      <c r="F63" s="92">
        <v>110</v>
      </c>
      <c r="G63" s="93">
        <v>0</v>
      </c>
      <c r="H63" s="94">
        <v>3</v>
      </c>
      <c r="I63" s="94">
        <v>3</v>
      </c>
      <c r="J63" s="94">
        <v>3</v>
      </c>
      <c r="K63" s="94">
        <v>3</v>
      </c>
      <c r="L63" s="94">
        <v>3</v>
      </c>
      <c r="M63" s="94">
        <v>3</v>
      </c>
      <c r="N63" s="94">
        <v>3</v>
      </c>
      <c r="O63" s="94">
        <v>3</v>
      </c>
      <c r="P63" s="94">
        <v>3</v>
      </c>
      <c r="Q63" s="94">
        <v>3</v>
      </c>
      <c r="R63" s="94">
        <v>3</v>
      </c>
      <c r="S63" s="94">
        <v>3</v>
      </c>
      <c r="T63" s="94">
        <v>3</v>
      </c>
      <c r="U63" s="94">
        <v>3</v>
      </c>
      <c r="V63" s="94">
        <v>3</v>
      </c>
      <c r="W63" s="94">
        <v>3</v>
      </c>
      <c r="X63" s="94">
        <v>3</v>
      </c>
      <c r="Y63" s="94">
        <v>3</v>
      </c>
      <c r="Z63" s="94">
        <v>3</v>
      </c>
      <c r="AA63" s="94">
        <v>3</v>
      </c>
      <c r="AB63" s="94">
        <v>3</v>
      </c>
      <c r="AC63" s="94">
        <v>3</v>
      </c>
      <c r="AD63" s="94">
        <v>3</v>
      </c>
      <c r="AE63" s="94">
        <v>3</v>
      </c>
      <c r="AF63" s="94">
        <v>3</v>
      </c>
      <c r="AG63" s="94">
        <v>3</v>
      </c>
      <c r="AH63" s="94">
        <v>3</v>
      </c>
      <c r="AI63" s="94">
        <v>3</v>
      </c>
      <c r="AJ63" s="94">
        <v>3</v>
      </c>
      <c r="AK63" s="94">
        <v>3</v>
      </c>
      <c r="AL63" s="94">
        <v>3</v>
      </c>
      <c r="AM63" s="94">
        <v>3</v>
      </c>
      <c r="AN63" s="94">
        <v>3</v>
      </c>
      <c r="AO63" s="94">
        <v>3</v>
      </c>
      <c r="AP63" s="94">
        <v>4</v>
      </c>
      <c r="AQ63" s="94">
        <v>4</v>
      </c>
      <c r="AR63" s="105"/>
      <c r="AS63" s="105"/>
      <c r="AT63" s="105"/>
      <c r="AU63" s="105"/>
      <c r="AV63" s="95">
        <v>110</v>
      </c>
    </row>
    <row r="64" spans="1:48" ht="15.75" x14ac:dyDescent="0.25">
      <c r="A64" s="99">
        <v>3</v>
      </c>
      <c r="B64" s="100">
        <v>10</v>
      </c>
      <c r="C64" s="101" t="s">
        <v>42</v>
      </c>
      <c r="D64" s="102" t="s">
        <v>30</v>
      </c>
      <c r="E64" s="103">
        <v>450</v>
      </c>
      <c r="F64" s="92">
        <v>80</v>
      </c>
      <c r="G64" s="93">
        <v>0</v>
      </c>
      <c r="H64" s="94">
        <v>3</v>
      </c>
      <c r="I64" s="94">
        <v>3</v>
      </c>
      <c r="J64" s="94">
        <v>3</v>
      </c>
      <c r="K64" s="94">
        <v>3</v>
      </c>
      <c r="L64" s="94">
        <v>3</v>
      </c>
      <c r="M64" s="94">
        <v>3</v>
      </c>
      <c r="N64" s="94">
        <v>3</v>
      </c>
      <c r="O64" s="94">
        <v>3</v>
      </c>
      <c r="P64" s="94">
        <v>3</v>
      </c>
      <c r="Q64" s="94">
        <v>3</v>
      </c>
      <c r="R64" s="94">
        <v>3</v>
      </c>
      <c r="S64" s="94">
        <v>3</v>
      </c>
      <c r="T64" s="94">
        <v>3</v>
      </c>
      <c r="U64" s="94">
        <v>3</v>
      </c>
      <c r="V64" s="94">
        <v>2</v>
      </c>
      <c r="W64" s="94">
        <v>2</v>
      </c>
      <c r="X64" s="94">
        <v>2</v>
      </c>
      <c r="Y64" s="94">
        <v>2</v>
      </c>
      <c r="Z64" s="94">
        <v>2</v>
      </c>
      <c r="AA64" s="94">
        <v>2</v>
      </c>
      <c r="AB64" s="94">
        <v>2</v>
      </c>
      <c r="AC64" s="94">
        <v>2</v>
      </c>
      <c r="AD64" s="94">
        <v>2</v>
      </c>
      <c r="AE64" s="94">
        <v>2</v>
      </c>
      <c r="AF64" s="94">
        <v>2</v>
      </c>
      <c r="AG64" s="94">
        <v>2</v>
      </c>
      <c r="AH64" s="94">
        <v>2</v>
      </c>
      <c r="AI64" s="94">
        <v>2</v>
      </c>
      <c r="AJ64" s="94">
        <v>2</v>
      </c>
      <c r="AK64" s="94">
        <v>2</v>
      </c>
      <c r="AL64" s="94">
        <v>2</v>
      </c>
      <c r="AM64" s="94">
        <v>2</v>
      </c>
      <c r="AN64" s="94">
        <v>2</v>
      </c>
      <c r="AO64" s="105"/>
      <c r="AP64" s="105"/>
      <c r="AQ64" s="105"/>
      <c r="AR64" s="105"/>
      <c r="AS64" s="105"/>
      <c r="AT64" s="105"/>
      <c r="AU64" s="105"/>
      <c r="AV64" s="95">
        <v>80</v>
      </c>
    </row>
    <row r="65" spans="1:48" ht="15.75" x14ac:dyDescent="0.25">
      <c r="A65" s="99">
        <v>4</v>
      </c>
      <c r="B65" s="100">
        <v>4</v>
      </c>
      <c r="C65" s="101" t="s">
        <v>43</v>
      </c>
      <c r="D65" s="102" t="s">
        <v>31</v>
      </c>
      <c r="E65" s="103">
        <v>100</v>
      </c>
      <c r="F65" s="92">
        <v>100</v>
      </c>
      <c r="G65" s="93">
        <v>0</v>
      </c>
      <c r="H65" s="94">
        <v>3</v>
      </c>
      <c r="I65" s="94">
        <v>3</v>
      </c>
      <c r="J65" s="94">
        <v>3</v>
      </c>
      <c r="K65" s="94">
        <v>3</v>
      </c>
      <c r="L65" s="94">
        <v>3</v>
      </c>
      <c r="M65" s="94">
        <v>3</v>
      </c>
      <c r="N65" s="94">
        <v>3</v>
      </c>
      <c r="O65" s="94">
        <v>3</v>
      </c>
      <c r="P65" s="94">
        <v>3</v>
      </c>
      <c r="Q65" s="94">
        <v>3</v>
      </c>
      <c r="R65" s="94">
        <v>3</v>
      </c>
      <c r="S65" s="94">
        <v>3</v>
      </c>
      <c r="T65" s="94">
        <v>3</v>
      </c>
      <c r="U65" s="94">
        <v>3</v>
      </c>
      <c r="V65" s="94">
        <v>3</v>
      </c>
      <c r="W65" s="94">
        <v>3</v>
      </c>
      <c r="X65" s="94">
        <v>3</v>
      </c>
      <c r="Y65" s="94">
        <v>3</v>
      </c>
      <c r="Z65" s="94">
        <v>3</v>
      </c>
      <c r="AA65" s="94">
        <v>3</v>
      </c>
      <c r="AB65" s="94">
        <v>3</v>
      </c>
      <c r="AC65" s="94">
        <v>3</v>
      </c>
      <c r="AD65" s="94">
        <v>3</v>
      </c>
      <c r="AE65" s="94">
        <v>3</v>
      </c>
      <c r="AF65" s="94">
        <v>3</v>
      </c>
      <c r="AG65" s="94">
        <v>3</v>
      </c>
      <c r="AH65" s="94">
        <v>3</v>
      </c>
      <c r="AI65" s="94">
        <v>3</v>
      </c>
      <c r="AJ65" s="94">
        <v>3</v>
      </c>
      <c r="AK65" s="94">
        <v>3</v>
      </c>
      <c r="AL65" s="94">
        <v>3</v>
      </c>
      <c r="AM65" s="94">
        <v>3</v>
      </c>
      <c r="AN65" s="94">
        <v>4</v>
      </c>
      <c r="AO65" s="105"/>
      <c r="AP65" s="105"/>
      <c r="AQ65" s="105"/>
      <c r="AR65" s="105"/>
      <c r="AS65" s="105"/>
      <c r="AT65" s="105"/>
      <c r="AU65" s="105"/>
      <c r="AV65" s="95">
        <v>100</v>
      </c>
    </row>
    <row r="66" spans="1:48" ht="15.75" x14ac:dyDescent="0.25">
      <c r="A66" s="250" t="s">
        <v>12</v>
      </c>
      <c r="B66" s="251"/>
      <c r="C66" s="251"/>
      <c r="D66" s="252"/>
      <c r="E66" s="107"/>
      <c r="F66" s="108"/>
      <c r="G66" s="108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95"/>
    </row>
    <row r="67" spans="1:48" ht="15.75" customHeight="1" x14ac:dyDescent="0.25">
      <c r="A67" s="286">
        <v>5</v>
      </c>
      <c r="B67" s="288">
        <v>5</v>
      </c>
      <c r="C67" s="292" t="s">
        <v>73</v>
      </c>
      <c r="D67" s="333" t="s">
        <v>72</v>
      </c>
      <c r="E67" s="270">
        <v>125</v>
      </c>
      <c r="F67" s="92">
        <v>105</v>
      </c>
      <c r="G67" s="93"/>
      <c r="H67" s="106">
        <v>3</v>
      </c>
      <c r="I67" s="106">
        <v>3</v>
      </c>
      <c r="J67" s="106">
        <v>3</v>
      </c>
      <c r="K67" s="106">
        <v>3</v>
      </c>
      <c r="L67" s="106">
        <v>3</v>
      </c>
      <c r="M67" s="106">
        <v>3</v>
      </c>
      <c r="N67" s="106">
        <v>3</v>
      </c>
      <c r="O67" s="106">
        <v>3</v>
      </c>
      <c r="P67" s="106">
        <v>3</v>
      </c>
      <c r="Q67" s="106">
        <v>3</v>
      </c>
      <c r="R67" s="106">
        <v>3</v>
      </c>
      <c r="S67" s="106">
        <v>3</v>
      </c>
      <c r="T67" s="106">
        <v>3</v>
      </c>
      <c r="U67" s="106">
        <v>3</v>
      </c>
      <c r="V67" s="106">
        <v>3</v>
      </c>
      <c r="W67" s="106">
        <v>3</v>
      </c>
      <c r="X67" s="106">
        <v>3</v>
      </c>
      <c r="Y67" s="106">
        <v>3</v>
      </c>
      <c r="Z67" s="106">
        <v>3</v>
      </c>
      <c r="AA67" s="106">
        <v>3</v>
      </c>
      <c r="AB67" s="106">
        <v>3</v>
      </c>
      <c r="AC67" s="106">
        <v>3</v>
      </c>
      <c r="AD67" s="106">
        <v>3</v>
      </c>
      <c r="AE67" s="106">
        <v>3</v>
      </c>
      <c r="AF67" s="106">
        <v>3</v>
      </c>
      <c r="AG67" s="106">
        <v>3</v>
      </c>
      <c r="AH67" s="106">
        <v>3</v>
      </c>
      <c r="AI67" s="106">
        <v>3</v>
      </c>
      <c r="AJ67" s="106">
        <v>3</v>
      </c>
      <c r="AK67" s="106">
        <v>3</v>
      </c>
      <c r="AL67" s="106">
        <v>3</v>
      </c>
      <c r="AM67" s="106">
        <v>3</v>
      </c>
      <c r="AN67" s="106">
        <v>3</v>
      </c>
      <c r="AO67" s="106">
        <v>3</v>
      </c>
      <c r="AP67" s="106">
        <v>3</v>
      </c>
      <c r="AQ67" s="104"/>
      <c r="AR67" s="104"/>
      <c r="AS67" s="104"/>
      <c r="AT67" s="104"/>
      <c r="AU67" s="104"/>
      <c r="AV67" s="95">
        <v>105</v>
      </c>
    </row>
    <row r="68" spans="1:48" ht="15.75" customHeight="1" x14ac:dyDescent="0.25">
      <c r="A68" s="287"/>
      <c r="B68" s="289"/>
      <c r="C68" s="291"/>
      <c r="D68" s="332"/>
      <c r="E68" s="271"/>
      <c r="F68" s="92"/>
      <c r="G68" s="93">
        <v>20</v>
      </c>
      <c r="H68" s="97"/>
      <c r="I68" s="97">
        <v>2</v>
      </c>
      <c r="J68" s="97"/>
      <c r="K68" s="97">
        <v>2</v>
      </c>
      <c r="L68" s="97"/>
      <c r="M68" s="97"/>
      <c r="N68" s="97">
        <v>1</v>
      </c>
      <c r="O68" s="97"/>
      <c r="P68" s="97"/>
      <c r="Q68" s="97">
        <v>1</v>
      </c>
      <c r="R68" s="97">
        <v>1</v>
      </c>
      <c r="S68" s="97"/>
      <c r="T68" s="97">
        <v>2</v>
      </c>
      <c r="U68" s="97">
        <v>1</v>
      </c>
      <c r="V68" s="97"/>
      <c r="W68" s="97">
        <v>2</v>
      </c>
      <c r="X68" s="97">
        <v>1</v>
      </c>
      <c r="Y68" s="97"/>
      <c r="Z68" s="97">
        <v>2</v>
      </c>
      <c r="AA68" s="97"/>
      <c r="AB68" s="97">
        <v>1</v>
      </c>
      <c r="AC68" s="97"/>
      <c r="AD68" s="97">
        <v>1</v>
      </c>
      <c r="AE68" s="97" t="s">
        <v>83</v>
      </c>
      <c r="AF68" s="97">
        <v>1</v>
      </c>
      <c r="AG68" s="97"/>
      <c r="AH68" s="97"/>
      <c r="AI68" s="97"/>
      <c r="AJ68" s="97"/>
      <c r="AK68" s="97"/>
      <c r="AL68" s="97"/>
      <c r="AM68" s="97" t="s">
        <v>83</v>
      </c>
      <c r="AN68" s="97"/>
      <c r="AO68" s="97">
        <v>2</v>
      </c>
      <c r="AP68" s="97"/>
      <c r="AQ68" s="104"/>
      <c r="AR68" s="104"/>
      <c r="AS68" s="104"/>
      <c r="AT68" s="104"/>
      <c r="AU68" s="104"/>
      <c r="AV68" s="95">
        <v>20</v>
      </c>
    </row>
    <row r="69" spans="1:48" ht="15.75" customHeight="1" x14ac:dyDescent="0.25">
      <c r="A69" s="286">
        <v>6</v>
      </c>
      <c r="B69" s="288">
        <v>6</v>
      </c>
      <c r="C69" s="292" t="s">
        <v>79</v>
      </c>
      <c r="D69" s="333" t="s">
        <v>76</v>
      </c>
      <c r="E69" s="270">
        <v>150</v>
      </c>
      <c r="F69" s="92">
        <v>40</v>
      </c>
      <c r="G69" s="93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104"/>
      <c r="AL69" s="104"/>
      <c r="AM69" s="104"/>
      <c r="AN69" s="104"/>
      <c r="AO69" s="104"/>
      <c r="AP69" s="106">
        <v>4</v>
      </c>
      <c r="AQ69" s="106">
        <v>4</v>
      </c>
      <c r="AR69" s="106">
        <v>8</v>
      </c>
      <c r="AS69" s="106">
        <v>8</v>
      </c>
      <c r="AT69" s="106">
        <v>8</v>
      </c>
      <c r="AU69" s="106">
        <v>8</v>
      </c>
      <c r="AV69" s="95">
        <v>40</v>
      </c>
    </row>
    <row r="70" spans="1:48" ht="15.75" customHeight="1" x14ac:dyDescent="0.25">
      <c r="A70" s="287"/>
      <c r="B70" s="289"/>
      <c r="C70" s="291"/>
      <c r="D70" s="332"/>
      <c r="E70" s="271"/>
      <c r="F70" s="92"/>
      <c r="G70" s="93">
        <v>110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97">
        <v>4</v>
      </c>
      <c r="AQ70" s="97">
        <v>18</v>
      </c>
      <c r="AR70" s="97">
        <v>22</v>
      </c>
      <c r="AS70" s="97">
        <v>22</v>
      </c>
      <c r="AT70" s="97">
        <v>22</v>
      </c>
      <c r="AU70" s="97">
        <v>22</v>
      </c>
      <c r="AV70" s="95">
        <v>110</v>
      </c>
    </row>
    <row r="71" spans="1:48" ht="15.75" x14ac:dyDescent="0.25">
      <c r="A71" s="253">
        <v>7</v>
      </c>
      <c r="B71" s="254">
        <v>6</v>
      </c>
      <c r="C71" s="255" t="s">
        <v>63</v>
      </c>
      <c r="D71" s="330" t="s">
        <v>62</v>
      </c>
      <c r="E71" s="270">
        <v>150</v>
      </c>
      <c r="F71" s="92">
        <v>144</v>
      </c>
      <c r="G71" s="93"/>
      <c r="H71" s="106">
        <v>4</v>
      </c>
      <c r="I71" s="106">
        <v>4</v>
      </c>
      <c r="J71" s="106">
        <v>4</v>
      </c>
      <c r="K71" s="106">
        <v>4</v>
      </c>
      <c r="L71" s="106">
        <v>4</v>
      </c>
      <c r="M71" s="106">
        <v>4</v>
      </c>
      <c r="N71" s="106">
        <v>4</v>
      </c>
      <c r="O71" s="106">
        <v>4</v>
      </c>
      <c r="P71" s="106">
        <v>4</v>
      </c>
      <c r="Q71" s="106">
        <v>4</v>
      </c>
      <c r="R71" s="106">
        <v>4</v>
      </c>
      <c r="S71" s="106">
        <v>4</v>
      </c>
      <c r="T71" s="106">
        <v>4</v>
      </c>
      <c r="U71" s="106">
        <v>4</v>
      </c>
      <c r="V71" s="106">
        <v>4</v>
      </c>
      <c r="W71" s="106">
        <v>4</v>
      </c>
      <c r="X71" s="106">
        <v>4</v>
      </c>
      <c r="Y71" s="106">
        <v>4</v>
      </c>
      <c r="Z71" s="106">
        <v>4</v>
      </c>
      <c r="AA71" s="106">
        <v>4</v>
      </c>
      <c r="AB71" s="106">
        <v>4</v>
      </c>
      <c r="AC71" s="106">
        <v>4</v>
      </c>
      <c r="AD71" s="106">
        <v>4</v>
      </c>
      <c r="AE71" s="106">
        <v>4</v>
      </c>
      <c r="AF71" s="106">
        <v>4</v>
      </c>
      <c r="AG71" s="106">
        <v>4</v>
      </c>
      <c r="AH71" s="106">
        <v>4</v>
      </c>
      <c r="AI71" s="106">
        <v>4</v>
      </c>
      <c r="AJ71" s="106">
        <v>4</v>
      </c>
      <c r="AK71" s="106">
        <v>4</v>
      </c>
      <c r="AL71" s="106">
        <v>4</v>
      </c>
      <c r="AM71" s="106">
        <v>4</v>
      </c>
      <c r="AN71" s="106">
        <v>4</v>
      </c>
      <c r="AO71" s="106">
        <v>7</v>
      </c>
      <c r="AP71" s="106">
        <v>5</v>
      </c>
      <c r="AQ71" s="104" t="s">
        <v>83</v>
      </c>
      <c r="AR71" s="104" t="s">
        <v>83</v>
      </c>
      <c r="AS71" s="104" t="s">
        <v>83</v>
      </c>
      <c r="AT71" s="104" t="s">
        <v>83</v>
      </c>
      <c r="AU71" s="104" t="s">
        <v>83</v>
      </c>
      <c r="AV71" s="95">
        <v>144</v>
      </c>
    </row>
    <row r="72" spans="1:48" ht="15.75" x14ac:dyDescent="0.25">
      <c r="A72" s="253"/>
      <c r="B72" s="254"/>
      <c r="C72" s="255"/>
      <c r="D72" s="330"/>
      <c r="E72" s="271"/>
      <c r="F72" s="92"/>
      <c r="G72" s="93">
        <v>6</v>
      </c>
      <c r="H72" s="97"/>
      <c r="I72" s="97"/>
      <c r="J72" s="97"/>
      <c r="K72" s="97"/>
      <c r="L72" s="97"/>
      <c r="M72" s="97">
        <v>1</v>
      </c>
      <c r="N72" s="97"/>
      <c r="O72" s="97"/>
      <c r="P72" s="97"/>
      <c r="Q72" s="97"/>
      <c r="R72" s="97">
        <v>1</v>
      </c>
      <c r="S72" s="97"/>
      <c r="T72" s="97"/>
      <c r="U72" s="97"/>
      <c r="V72" s="97"/>
      <c r="W72" s="97"/>
      <c r="X72" s="97">
        <v>2</v>
      </c>
      <c r="Y72" s="97">
        <v>1</v>
      </c>
      <c r="Z72" s="97" t="s">
        <v>83</v>
      </c>
      <c r="AA72" s="97"/>
      <c r="AB72" s="97"/>
      <c r="AC72" s="97"/>
      <c r="AD72" s="97"/>
      <c r="AE72" s="97"/>
      <c r="AF72" s="97"/>
      <c r="AG72" s="97" t="s">
        <v>83</v>
      </c>
      <c r="AH72" s="97" t="s">
        <v>83</v>
      </c>
      <c r="AI72" s="97"/>
      <c r="AJ72" s="97"/>
      <c r="AK72" s="97"/>
      <c r="AL72" s="97" t="s">
        <v>83</v>
      </c>
      <c r="AM72" s="97"/>
      <c r="AN72" s="97"/>
      <c r="AO72" s="97">
        <v>1</v>
      </c>
      <c r="AP72" s="97" t="s">
        <v>83</v>
      </c>
      <c r="AQ72" s="104"/>
      <c r="AR72" s="104"/>
      <c r="AS72" s="104"/>
      <c r="AT72" s="104"/>
      <c r="AU72" s="104"/>
      <c r="AV72" s="95">
        <v>6</v>
      </c>
    </row>
    <row r="73" spans="1:48" ht="15.75" x14ac:dyDescent="0.25">
      <c r="A73" s="303">
        <v>8</v>
      </c>
      <c r="B73" s="254">
        <v>3</v>
      </c>
      <c r="C73" s="255" t="s">
        <v>65</v>
      </c>
      <c r="D73" s="330" t="s">
        <v>64</v>
      </c>
      <c r="E73" s="270">
        <v>75</v>
      </c>
      <c r="F73" s="92">
        <v>55</v>
      </c>
      <c r="G73" s="93"/>
      <c r="H73" s="106">
        <v>1</v>
      </c>
      <c r="I73" s="106">
        <v>1</v>
      </c>
      <c r="J73" s="106">
        <v>1</v>
      </c>
      <c r="K73" s="106">
        <v>1</v>
      </c>
      <c r="L73" s="106">
        <v>1</v>
      </c>
      <c r="M73" s="106">
        <v>1</v>
      </c>
      <c r="N73" s="106">
        <v>1</v>
      </c>
      <c r="O73" s="106">
        <v>1</v>
      </c>
      <c r="P73" s="106">
        <v>1</v>
      </c>
      <c r="Q73" s="106">
        <v>1</v>
      </c>
      <c r="R73" s="106">
        <v>1</v>
      </c>
      <c r="S73" s="106">
        <v>1</v>
      </c>
      <c r="T73" s="106">
        <v>1</v>
      </c>
      <c r="U73" s="106">
        <v>1</v>
      </c>
      <c r="V73" s="106">
        <v>1</v>
      </c>
      <c r="W73" s="106">
        <v>2</v>
      </c>
      <c r="X73" s="106">
        <v>2</v>
      </c>
      <c r="Y73" s="106">
        <v>2</v>
      </c>
      <c r="Z73" s="106">
        <v>2</v>
      </c>
      <c r="AA73" s="106">
        <v>2</v>
      </c>
      <c r="AB73" s="106">
        <v>2</v>
      </c>
      <c r="AC73" s="106">
        <v>2</v>
      </c>
      <c r="AD73" s="106">
        <v>2</v>
      </c>
      <c r="AE73" s="106">
        <v>2</v>
      </c>
      <c r="AF73" s="106">
        <v>2</v>
      </c>
      <c r="AG73" s="106">
        <v>2</v>
      </c>
      <c r="AH73" s="106">
        <v>2</v>
      </c>
      <c r="AI73" s="106">
        <v>2</v>
      </c>
      <c r="AJ73" s="106">
        <v>2</v>
      </c>
      <c r="AK73" s="106">
        <v>2</v>
      </c>
      <c r="AL73" s="106">
        <v>2</v>
      </c>
      <c r="AM73" s="106">
        <v>2</v>
      </c>
      <c r="AN73" s="106">
        <v>2</v>
      </c>
      <c r="AO73" s="106">
        <v>2</v>
      </c>
      <c r="AP73" s="106">
        <v>2</v>
      </c>
      <c r="AQ73" s="104"/>
      <c r="AR73" s="104"/>
      <c r="AS73" s="104"/>
      <c r="AT73" s="104"/>
      <c r="AU73" s="104"/>
      <c r="AV73" s="95">
        <v>55</v>
      </c>
    </row>
    <row r="74" spans="1:48" ht="15.75" x14ac:dyDescent="0.25">
      <c r="A74" s="287"/>
      <c r="B74" s="254"/>
      <c r="C74" s="255"/>
      <c r="D74" s="330"/>
      <c r="E74" s="271"/>
      <c r="F74" s="123"/>
      <c r="G74" s="93">
        <v>20</v>
      </c>
      <c r="H74" s="97">
        <v>2</v>
      </c>
      <c r="I74" s="97" t="s">
        <v>83</v>
      </c>
      <c r="J74" s="97"/>
      <c r="K74" s="97"/>
      <c r="L74" s="97">
        <v>2</v>
      </c>
      <c r="M74" s="97"/>
      <c r="N74" s="97"/>
      <c r="O74" s="97">
        <v>2</v>
      </c>
      <c r="P74" s="97"/>
      <c r="Q74" s="97">
        <v>1</v>
      </c>
      <c r="R74" s="97">
        <v>1</v>
      </c>
      <c r="S74" s="97">
        <v>2</v>
      </c>
      <c r="T74" s="97"/>
      <c r="U74" s="97">
        <v>2</v>
      </c>
      <c r="V74" s="97">
        <v>3</v>
      </c>
      <c r="W74" s="97" t="s">
        <v>83</v>
      </c>
      <c r="X74" s="97" t="s">
        <v>83</v>
      </c>
      <c r="Y74" s="97">
        <v>1</v>
      </c>
      <c r="Z74" s="97"/>
      <c r="AA74" s="97">
        <v>2</v>
      </c>
      <c r="AB74" s="97"/>
      <c r="AC74" s="97"/>
      <c r="AD74" s="97">
        <v>1</v>
      </c>
      <c r="AE74" s="97">
        <v>1</v>
      </c>
      <c r="AF74" s="97"/>
      <c r="AG74" s="97"/>
      <c r="AH74" s="97"/>
      <c r="AI74" s="97" t="s">
        <v>83</v>
      </c>
      <c r="AJ74" s="97"/>
      <c r="AK74" s="97"/>
      <c r="AL74" s="97" t="s">
        <v>83</v>
      </c>
      <c r="AM74" s="97" t="s">
        <v>83</v>
      </c>
      <c r="AN74" s="97"/>
      <c r="AO74" s="97"/>
      <c r="AP74" s="97" t="s">
        <v>83</v>
      </c>
      <c r="AQ74" s="104"/>
      <c r="AR74" s="104"/>
      <c r="AS74" s="104"/>
      <c r="AT74" s="104"/>
      <c r="AU74" s="104"/>
      <c r="AV74" s="95">
        <v>20</v>
      </c>
    </row>
    <row r="75" spans="1:48" ht="15.75" customHeight="1" x14ac:dyDescent="0.25">
      <c r="A75" s="286">
        <v>9</v>
      </c>
      <c r="B75" s="297">
        <v>4</v>
      </c>
      <c r="C75" s="299" t="s">
        <v>80</v>
      </c>
      <c r="D75" s="333" t="s">
        <v>77</v>
      </c>
      <c r="E75" s="301">
        <v>100</v>
      </c>
      <c r="F75" s="92">
        <v>86</v>
      </c>
      <c r="G75" s="93"/>
      <c r="H75" s="106">
        <v>2</v>
      </c>
      <c r="I75" s="106">
        <v>2</v>
      </c>
      <c r="J75" s="106">
        <v>2</v>
      </c>
      <c r="K75" s="106">
        <v>2</v>
      </c>
      <c r="L75" s="106">
        <v>2</v>
      </c>
      <c r="M75" s="106">
        <v>2</v>
      </c>
      <c r="N75" s="106">
        <v>2</v>
      </c>
      <c r="O75" s="106">
        <v>2</v>
      </c>
      <c r="P75" s="106">
        <v>2</v>
      </c>
      <c r="Q75" s="106">
        <v>2</v>
      </c>
      <c r="R75" s="106">
        <v>2</v>
      </c>
      <c r="S75" s="106">
        <v>2</v>
      </c>
      <c r="T75" s="106">
        <v>2</v>
      </c>
      <c r="U75" s="106">
        <v>2</v>
      </c>
      <c r="V75" s="106">
        <v>2</v>
      </c>
      <c r="W75" s="106">
        <v>2</v>
      </c>
      <c r="X75" s="106">
        <v>2</v>
      </c>
      <c r="Y75" s="106">
        <v>2</v>
      </c>
      <c r="Z75" s="106">
        <v>2</v>
      </c>
      <c r="AA75" s="106">
        <v>2</v>
      </c>
      <c r="AB75" s="106">
        <v>2</v>
      </c>
      <c r="AC75" s="106">
        <v>2</v>
      </c>
      <c r="AD75" s="106">
        <v>2</v>
      </c>
      <c r="AE75" s="106">
        <v>2</v>
      </c>
      <c r="AF75" s="106">
        <v>2</v>
      </c>
      <c r="AG75" s="106">
        <v>3</v>
      </c>
      <c r="AH75" s="106">
        <v>3</v>
      </c>
      <c r="AI75" s="106">
        <v>3</v>
      </c>
      <c r="AJ75" s="106">
        <v>3</v>
      </c>
      <c r="AK75" s="106">
        <v>4</v>
      </c>
      <c r="AL75" s="106">
        <v>4</v>
      </c>
      <c r="AM75" s="106">
        <v>4</v>
      </c>
      <c r="AN75" s="106">
        <v>4</v>
      </c>
      <c r="AO75" s="106">
        <v>4</v>
      </c>
      <c r="AP75" s="106">
        <v>4</v>
      </c>
      <c r="AQ75" s="104"/>
      <c r="AR75" s="104"/>
      <c r="AS75" s="104"/>
      <c r="AT75" s="104"/>
      <c r="AU75" s="104"/>
      <c r="AV75" s="95">
        <v>86</v>
      </c>
    </row>
    <row r="76" spans="1:48" ht="15.75" customHeight="1" x14ac:dyDescent="0.25">
      <c r="A76" s="287"/>
      <c r="B76" s="298"/>
      <c r="C76" s="300"/>
      <c r="D76" s="332"/>
      <c r="E76" s="302"/>
      <c r="F76" s="92"/>
      <c r="G76" s="93">
        <v>14</v>
      </c>
      <c r="H76" s="97"/>
      <c r="I76" s="97"/>
      <c r="J76" s="97">
        <v>2</v>
      </c>
      <c r="K76" s="97" t="s">
        <v>83</v>
      </c>
      <c r="L76" s="97" t="s">
        <v>83</v>
      </c>
      <c r="M76" s="97">
        <v>1</v>
      </c>
      <c r="N76" s="97">
        <v>1</v>
      </c>
      <c r="O76" s="97"/>
      <c r="P76" s="97">
        <v>3</v>
      </c>
      <c r="Q76" s="97"/>
      <c r="R76" s="97"/>
      <c r="S76" s="97"/>
      <c r="T76" s="97">
        <v>1</v>
      </c>
      <c r="U76" s="97"/>
      <c r="V76" s="97">
        <v>1</v>
      </c>
      <c r="W76" s="97">
        <v>1</v>
      </c>
      <c r="X76" s="97"/>
      <c r="Y76" s="97"/>
      <c r="Z76" s="97"/>
      <c r="AA76" s="97"/>
      <c r="AB76" s="97">
        <v>1</v>
      </c>
      <c r="AC76" s="97">
        <v>2</v>
      </c>
      <c r="AD76" s="97">
        <v>1</v>
      </c>
      <c r="AE76" s="97"/>
      <c r="AF76" s="97"/>
      <c r="AG76" s="97" t="s">
        <v>83</v>
      </c>
      <c r="AH76" s="97"/>
      <c r="AI76" s="97"/>
      <c r="AJ76" s="97" t="s">
        <v>83</v>
      </c>
      <c r="AK76" s="97" t="s">
        <v>83</v>
      </c>
      <c r="AL76" s="97"/>
      <c r="AM76" s="97"/>
      <c r="AN76" s="97"/>
      <c r="AO76" s="97"/>
      <c r="AP76" s="97"/>
      <c r="AQ76" s="104"/>
      <c r="AR76" s="104"/>
      <c r="AS76" s="104"/>
      <c r="AT76" s="104"/>
      <c r="AU76" s="104"/>
      <c r="AV76" s="95">
        <v>14</v>
      </c>
    </row>
    <row r="77" spans="1:48" ht="15.75" customHeight="1" x14ac:dyDescent="0.25">
      <c r="A77" s="286">
        <v>10</v>
      </c>
      <c r="B77" s="288">
        <v>8</v>
      </c>
      <c r="C77" s="292" t="s">
        <v>84</v>
      </c>
      <c r="D77" s="333" t="s">
        <v>85</v>
      </c>
      <c r="E77" s="270">
        <v>200</v>
      </c>
      <c r="F77" s="123">
        <v>192</v>
      </c>
      <c r="G77" s="93"/>
      <c r="H77" s="106">
        <v>6</v>
      </c>
      <c r="I77" s="106">
        <v>6</v>
      </c>
      <c r="J77" s="106">
        <v>6</v>
      </c>
      <c r="K77" s="106">
        <v>6</v>
      </c>
      <c r="L77" s="106">
        <v>6</v>
      </c>
      <c r="M77" s="106">
        <v>6</v>
      </c>
      <c r="N77" s="106">
        <v>6</v>
      </c>
      <c r="O77" s="106">
        <v>5</v>
      </c>
      <c r="P77" s="106">
        <v>5</v>
      </c>
      <c r="Q77" s="106">
        <v>5</v>
      </c>
      <c r="R77" s="106">
        <v>5</v>
      </c>
      <c r="S77" s="106">
        <v>5</v>
      </c>
      <c r="T77" s="106">
        <v>5</v>
      </c>
      <c r="U77" s="106">
        <v>5</v>
      </c>
      <c r="V77" s="106">
        <v>5</v>
      </c>
      <c r="W77" s="106">
        <v>5</v>
      </c>
      <c r="X77" s="106">
        <v>5</v>
      </c>
      <c r="Y77" s="106">
        <v>5</v>
      </c>
      <c r="Z77" s="106">
        <v>5</v>
      </c>
      <c r="AA77" s="106">
        <v>5</v>
      </c>
      <c r="AB77" s="106">
        <v>5</v>
      </c>
      <c r="AC77" s="106">
        <v>5</v>
      </c>
      <c r="AD77" s="106">
        <v>5</v>
      </c>
      <c r="AE77" s="106">
        <v>7</v>
      </c>
      <c r="AF77" s="106">
        <v>7</v>
      </c>
      <c r="AG77" s="106">
        <v>7</v>
      </c>
      <c r="AH77" s="106">
        <v>7</v>
      </c>
      <c r="AI77" s="106">
        <v>7</v>
      </c>
      <c r="AJ77" s="106">
        <v>7</v>
      </c>
      <c r="AK77" s="106">
        <v>6</v>
      </c>
      <c r="AL77" s="106">
        <v>6</v>
      </c>
      <c r="AM77" s="106">
        <v>6</v>
      </c>
      <c r="AN77" s="106">
        <v>5</v>
      </c>
      <c r="AO77" s="106">
        <v>5</v>
      </c>
      <c r="AP77" s="106"/>
      <c r="AQ77" s="105" t="s">
        <v>83</v>
      </c>
      <c r="AR77" s="105" t="s">
        <v>83</v>
      </c>
      <c r="AS77" s="105" t="s">
        <v>83</v>
      </c>
      <c r="AT77" s="105"/>
      <c r="AU77" s="105"/>
      <c r="AV77" s="95">
        <v>192</v>
      </c>
    </row>
    <row r="78" spans="1:48" ht="15.75" customHeight="1" x14ac:dyDescent="0.25">
      <c r="A78" s="287"/>
      <c r="B78" s="289"/>
      <c r="C78" s="291"/>
      <c r="D78" s="332"/>
      <c r="E78" s="271"/>
      <c r="F78" s="123"/>
      <c r="G78" s="93">
        <v>8</v>
      </c>
      <c r="H78" s="97" t="s">
        <v>83</v>
      </c>
      <c r="I78" s="97" t="s">
        <v>83</v>
      </c>
      <c r="J78" s="97"/>
      <c r="K78" s="97"/>
      <c r="L78" s="97" t="s">
        <v>83</v>
      </c>
      <c r="M78" s="97"/>
      <c r="N78" s="97"/>
      <c r="O78" s="97">
        <v>1</v>
      </c>
      <c r="P78" s="97"/>
      <c r="Q78" s="97">
        <v>1</v>
      </c>
      <c r="R78" s="97"/>
      <c r="S78" s="97">
        <v>1</v>
      </c>
      <c r="T78" s="97"/>
      <c r="U78" s="97"/>
      <c r="V78" s="97"/>
      <c r="W78" s="97" t="s">
        <v>83</v>
      </c>
      <c r="X78" s="97"/>
      <c r="Y78" s="97">
        <v>1</v>
      </c>
      <c r="Z78" s="97">
        <v>1</v>
      </c>
      <c r="AA78" s="97">
        <v>1</v>
      </c>
      <c r="AB78" s="97">
        <v>1</v>
      </c>
      <c r="AC78" s="97">
        <v>1</v>
      </c>
      <c r="AD78" s="97" t="s">
        <v>83</v>
      </c>
      <c r="AE78" s="97" t="s">
        <v>83</v>
      </c>
      <c r="AF78" s="97"/>
      <c r="AG78" s="97"/>
      <c r="AH78" s="97" t="s">
        <v>83</v>
      </c>
      <c r="AI78" s="97" t="s">
        <v>83</v>
      </c>
      <c r="AJ78" s="97" t="s">
        <v>83</v>
      </c>
      <c r="AK78" s="97"/>
      <c r="AL78" s="97" t="s">
        <v>83</v>
      </c>
      <c r="AM78" s="97"/>
      <c r="AN78" s="97"/>
      <c r="AO78" s="97"/>
      <c r="AP78" s="97" t="s">
        <v>83</v>
      </c>
      <c r="AQ78" s="105"/>
      <c r="AR78" s="105"/>
      <c r="AS78" s="105"/>
      <c r="AT78" s="105"/>
      <c r="AU78" s="105"/>
      <c r="AV78" s="95">
        <v>8</v>
      </c>
    </row>
    <row r="79" spans="1:48" ht="15.75" x14ac:dyDescent="0.25">
      <c r="A79" s="281" t="s">
        <v>6</v>
      </c>
      <c r="B79" s="282"/>
      <c r="C79" s="282"/>
      <c r="D79" s="283"/>
      <c r="E79" s="85">
        <v>2050</v>
      </c>
      <c r="F79" s="88">
        <v>1022</v>
      </c>
      <c r="G79" s="88">
        <v>178</v>
      </c>
      <c r="H79" s="85">
        <v>30</v>
      </c>
      <c r="I79" s="85">
        <v>30</v>
      </c>
      <c r="J79" s="85">
        <v>30</v>
      </c>
      <c r="K79" s="85">
        <v>30</v>
      </c>
      <c r="L79" s="85">
        <v>30</v>
      </c>
      <c r="M79" s="85">
        <v>30</v>
      </c>
      <c r="N79" s="85">
        <v>30</v>
      </c>
      <c r="O79" s="85">
        <v>30</v>
      </c>
      <c r="P79" s="85">
        <v>30</v>
      </c>
      <c r="Q79" s="85">
        <v>30</v>
      </c>
      <c r="R79" s="85">
        <v>30</v>
      </c>
      <c r="S79" s="85">
        <v>30</v>
      </c>
      <c r="T79" s="85">
        <v>30</v>
      </c>
      <c r="U79" s="85">
        <v>30</v>
      </c>
      <c r="V79" s="85">
        <v>30</v>
      </c>
      <c r="W79" s="85">
        <v>30</v>
      </c>
      <c r="X79" s="85">
        <v>30</v>
      </c>
      <c r="Y79" s="85">
        <v>30</v>
      </c>
      <c r="Z79" s="85">
        <v>30</v>
      </c>
      <c r="AA79" s="85">
        <v>30</v>
      </c>
      <c r="AB79" s="85">
        <v>30</v>
      </c>
      <c r="AC79" s="85">
        <v>30</v>
      </c>
      <c r="AD79" s="85">
        <v>30</v>
      </c>
      <c r="AE79" s="85">
        <v>30</v>
      </c>
      <c r="AF79" s="85">
        <v>30</v>
      </c>
      <c r="AG79" s="85">
        <v>30</v>
      </c>
      <c r="AH79" s="85">
        <v>30</v>
      </c>
      <c r="AI79" s="85">
        <v>30</v>
      </c>
      <c r="AJ79" s="85">
        <v>30</v>
      </c>
      <c r="AK79" s="85">
        <v>30</v>
      </c>
      <c r="AL79" s="85">
        <v>30</v>
      </c>
      <c r="AM79" s="85">
        <v>30</v>
      </c>
      <c r="AN79" s="85">
        <v>30</v>
      </c>
      <c r="AO79" s="85">
        <v>30</v>
      </c>
      <c r="AP79" s="85">
        <v>30</v>
      </c>
      <c r="AQ79" s="85">
        <v>30</v>
      </c>
      <c r="AR79" s="85">
        <v>30</v>
      </c>
      <c r="AS79" s="85">
        <v>30</v>
      </c>
      <c r="AT79" s="85">
        <v>30</v>
      </c>
      <c r="AU79" s="85">
        <v>30</v>
      </c>
      <c r="AV79" s="85">
        <v>1200</v>
      </c>
    </row>
    <row r="82" spans="2:37" ht="15.75" x14ac:dyDescent="0.25">
      <c r="C82" s="304" t="s">
        <v>26</v>
      </c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124"/>
      <c r="W82" s="124"/>
      <c r="X82" s="124"/>
      <c r="Y82" s="124"/>
      <c r="Z82" s="124"/>
      <c r="AA82" s="124"/>
      <c r="AB82" s="124"/>
      <c r="AC82" s="124"/>
      <c r="AD82" s="124"/>
      <c r="AE82" s="111"/>
      <c r="AF82" s="111"/>
      <c r="AG82" s="111"/>
      <c r="AH82" s="111"/>
      <c r="AI82" s="111"/>
      <c r="AJ82" s="111"/>
      <c r="AK82" s="111"/>
    </row>
    <row r="83" spans="2:37" ht="21" customHeight="1" x14ac:dyDescent="0.35">
      <c r="B83" s="305" t="s">
        <v>2</v>
      </c>
      <c r="C83" s="313" t="s">
        <v>18</v>
      </c>
      <c r="D83" s="306" t="s">
        <v>19</v>
      </c>
      <c r="E83" s="308" t="s">
        <v>11</v>
      </c>
      <c r="F83" s="309" t="s">
        <v>20</v>
      </c>
      <c r="G83" s="309"/>
      <c r="H83" s="310" t="s">
        <v>8</v>
      </c>
      <c r="I83" s="311"/>
      <c r="J83" s="311"/>
      <c r="K83" s="311"/>
      <c r="L83" s="311"/>
      <c r="M83" s="311"/>
      <c r="N83" s="311"/>
      <c r="O83" s="311"/>
      <c r="P83" s="311"/>
      <c r="Q83" s="311"/>
      <c r="R83" s="311"/>
      <c r="S83" s="311"/>
      <c r="T83" s="311"/>
      <c r="U83" s="311"/>
      <c r="V83" s="311"/>
      <c r="W83" s="311"/>
      <c r="X83" s="311"/>
      <c r="Y83" s="311"/>
      <c r="Z83" s="311"/>
      <c r="AA83" s="311"/>
      <c r="AB83" s="311"/>
      <c r="AC83" s="312"/>
      <c r="AD83" s="320" t="s">
        <v>21</v>
      </c>
      <c r="AE83" s="111"/>
      <c r="AF83" s="111"/>
      <c r="AG83" s="111"/>
      <c r="AH83" s="111"/>
      <c r="AI83" s="125"/>
      <c r="AJ83" s="111"/>
      <c r="AK83" s="111"/>
    </row>
    <row r="84" spans="2:37" ht="56.25" x14ac:dyDescent="0.25">
      <c r="B84" s="305"/>
      <c r="C84" s="313"/>
      <c r="D84" s="307"/>
      <c r="E84" s="308"/>
      <c r="F84" s="126" t="s">
        <v>9</v>
      </c>
      <c r="G84" s="127" t="s">
        <v>10</v>
      </c>
      <c r="H84" s="128">
        <v>1</v>
      </c>
      <c r="I84" s="128">
        <v>2</v>
      </c>
      <c r="J84" s="128">
        <v>3</v>
      </c>
      <c r="K84" s="128">
        <v>4</v>
      </c>
      <c r="L84" s="128">
        <v>5</v>
      </c>
      <c r="M84" s="128">
        <v>6</v>
      </c>
      <c r="N84" s="128">
        <v>7</v>
      </c>
      <c r="O84" s="128">
        <v>8</v>
      </c>
      <c r="P84" s="128">
        <v>9</v>
      </c>
      <c r="Q84" s="128">
        <v>10</v>
      </c>
      <c r="R84" s="128">
        <v>11</v>
      </c>
      <c r="S84" s="128">
        <v>12</v>
      </c>
      <c r="T84" s="128">
        <v>13</v>
      </c>
      <c r="U84" s="128">
        <v>14</v>
      </c>
      <c r="V84" s="128">
        <v>15</v>
      </c>
      <c r="W84" s="128">
        <v>16</v>
      </c>
      <c r="X84" s="128">
        <v>17</v>
      </c>
      <c r="Y84" s="128">
        <v>18</v>
      </c>
      <c r="Z84" s="128">
        <v>19</v>
      </c>
      <c r="AA84" s="128">
        <v>20</v>
      </c>
      <c r="AB84" s="128">
        <v>21</v>
      </c>
      <c r="AC84" s="128">
        <v>22</v>
      </c>
      <c r="AD84" s="320"/>
      <c r="AE84" s="111"/>
      <c r="AF84" s="111"/>
      <c r="AG84" s="111"/>
      <c r="AH84" s="111"/>
      <c r="AI84" s="111"/>
      <c r="AJ84" s="111"/>
      <c r="AK84" s="111"/>
    </row>
    <row r="85" spans="2:37" ht="21" customHeight="1" x14ac:dyDescent="0.35">
      <c r="B85" s="321">
        <v>1</v>
      </c>
      <c r="C85" s="326" t="s">
        <v>87</v>
      </c>
      <c r="D85" s="322" t="s">
        <v>23</v>
      </c>
      <c r="E85" s="324">
        <v>15</v>
      </c>
      <c r="F85" s="129">
        <v>295</v>
      </c>
      <c r="G85" s="129"/>
      <c r="H85" s="130">
        <v>30</v>
      </c>
      <c r="I85" s="130">
        <v>30</v>
      </c>
      <c r="J85" s="130">
        <v>30</v>
      </c>
      <c r="K85" s="130">
        <v>30</v>
      </c>
      <c r="L85" s="130">
        <v>30</v>
      </c>
      <c r="M85" s="130">
        <v>30</v>
      </c>
      <c r="N85" s="130">
        <v>30</v>
      </c>
      <c r="O85" s="130">
        <v>30</v>
      </c>
      <c r="P85" s="130">
        <v>30</v>
      </c>
      <c r="Q85" s="130">
        <v>25</v>
      </c>
      <c r="R85" s="130"/>
      <c r="S85" s="130"/>
      <c r="T85" s="130"/>
      <c r="U85" s="130"/>
      <c r="V85" s="130"/>
      <c r="W85" s="130"/>
      <c r="X85" s="130"/>
      <c r="Y85" s="130"/>
      <c r="Z85" s="130"/>
      <c r="AA85" s="130"/>
      <c r="AB85" s="130"/>
      <c r="AC85" s="130"/>
      <c r="AD85" s="131">
        <v>295</v>
      </c>
      <c r="AE85" s="111"/>
      <c r="AF85" s="111"/>
      <c r="AG85" s="111"/>
      <c r="AH85" s="111"/>
      <c r="AI85" s="125"/>
      <c r="AJ85" s="111"/>
      <c r="AK85" s="111"/>
    </row>
    <row r="86" spans="2:37" ht="18.75" x14ac:dyDescent="0.3">
      <c r="B86" s="321"/>
      <c r="C86" s="326"/>
      <c r="D86" s="323"/>
      <c r="E86" s="325"/>
      <c r="F86" s="129"/>
      <c r="G86" s="129">
        <v>80</v>
      </c>
      <c r="H86" s="130">
        <v>5</v>
      </c>
      <c r="I86" s="130">
        <v>6</v>
      </c>
      <c r="J86" s="130">
        <v>5</v>
      </c>
      <c r="K86" s="130">
        <v>10</v>
      </c>
      <c r="L86" s="130">
        <v>10</v>
      </c>
      <c r="M86" s="130">
        <v>10</v>
      </c>
      <c r="N86" s="130">
        <v>10</v>
      </c>
      <c r="O86" s="130">
        <v>10</v>
      </c>
      <c r="P86" s="130">
        <v>7</v>
      </c>
      <c r="Q86" s="130">
        <v>7</v>
      </c>
      <c r="R86" s="130"/>
      <c r="S86" s="130"/>
      <c r="T86" s="130"/>
      <c r="U86" s="130"/>
      <c r="V86" s="130"/>
      <c r="W86" s="130"/>
      <c r="X86" s="130"/>
      <c r="Y86" s="130"/>
      <c r="Z86" s="130"/>
      <c r="AA86" s="130"/>
      <c r="AB86" s="130"/>
      <c r="AC86" s="130"/>
      <c r="AD86" s="131">
        <v>80</v>
      </c>
      <c r="AE86" s="111"/>
      <c r="AF86" s="111"/>
      <c r="AG86" s="111"/>
      <c r="AH86" s="111"/>
      <c r="AI86" s="111"/>
      <c r="AJ86" s="111"/>
      <c r="AK86" s="132"/>
    </row>
    <row r="87" spans="2:37" ht="18.75" customHeight="1" x14ac:dyDescent="0.3">
      <c r="B87" s="321">
        <v>2</v>
      </c>
      <c r="C87" s="324" t="s">
        <v>88</v>
      </c>
      <c r="D87" s="322" t="s">
        <v>24</v>
      </c>
      <c r="E87" s="324">
        <v>15</v>
      </c>
      <c r="F87" s="133">
        <v>296</v>
      </c>
      <c r="G87" s="133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>
        <v>30</v>
      </c>
      <c r="U87" s="130">
        <v>30</v>
      </c>
      <c r="V87" s="130">
        <v>30</v>
      </c>
      <c r="W87" s="130">
        <v>30</v>
      </c>
      <c r="X87" s="130">
        <v>30</v>
      </c>
      <c r="Y87" s="130">
        <v>30</v>
      </c>
      <c r="Z87" s="130">
        <v>30</v>
      </c>
      <c r="AA87" s="130">
        <v>30</v>
      </c>
      <c r="AB87" s="130">
        <v>30</v>
      </c>
      <c r="AC87" s="130">
        <v>26</v>
      </c>
      <c r="AD87" s="131">
        <v>296</v>
      </c>
      <c r="AE87" s="111"/>
      <c r="AF87" s="111"/>
      <c r="AG87" s="111"/>
      <c r="AH87" s="111"/>
      <c r="AI87" s="132"/>
      <c r="AJ87" s="111"/>
      <c r="AK87" s="132"/>
    </row>
    <row r="88" spans="2:37" ht="18.75" x14ac:dyDescent="0.3">
      <c r="B88" s="321"/>
      <c r="C88" s="325"/>
      <c r="D88" s="323"/>
      <c r="E88" s="325"/>
      <c r="F88" s="129"/>
      <c r="G88" s="129">
        <v>79</v>
      </c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>
        <v>6</v>
      </c>
      <c r="U88" s="130">
        <v>6</v>
      </c>
      <c r="V88" s="130">
        <v>6</v>
      </c>
      <c r="W88" s="130">
        <v>10</v>
      </c>
      <c r="X88" s="130">
        <v>10</v>
      </c>
      <c r="Y88" s="130">
        <v>10</v>
      </c>
      <c r="Z88" s="130">
        <v>8</v>
      </c>
      <c r="AA88" s="130">
        <v>5</v>
      </c>
      <c r="AB88" s="130">
        <v>9</v>
      </c>
      <c r="AC88" s="130">
        <v>9</v>
      </c>
      <c r="AD88" s="131">
        <v>79</v>
      </c>
      <c r="AE88" s="111"/>
      <c r="AF88" s="111"/>
      <c r="AG88" s="111"/>
      <c r="AH88" s="111"/>
      <c r="AI88" s="132"/>
      <c r="AJ88" s="111"/>
      <c r="AK88" s="132"/>
    </row>
    <row r="89" spans="2:37" ht="18.75" x14ac:dyDescent="0.3">
      <c r="C89" s="134" t="s">
        <v>25</v>
      </c>
      <c r="D89" s="135"/>
      <c r="E89" s="128">
        <v>30</v>
      </c>
      <c r="F89" s="135">
        <v>591</v>
      </c>
      <c r="G89" s="135">
        <v>159</v>
      </c>
      <c r="H89" s="128">
        <v>35</v>
      </c>
      <c r="I89" s="128">
        <v>36</v>
      </c>
      <c r="J89" s="128">
        <v>35</v>
      </c>
      <c r="K89" s="128">
        <v>40</v>
      </c>
      <c r="L89" s="128">
        <v>40</v>
      </c>
      <c r="M89" s="128">
        <v>40</v>
      </c>
      <c r="N89" s="128">
        <v>40</v>
      </c>
      <c r="O89" s="128">
        <v>40</v>
      </c>
      <c r="P89" s="128">
        <v>37</v>
      </c>
      <c r="Q89" s="128">
        <v>32</v>
      </c>
      <c r="R89" s="128">
        <v>0</v>
      </c>
      <c r="S89" s="128">
        <v>0</v>
      </c>
      <c r="T89" s="128">
        <v>36</v>
      </c>
      <c r="U89" s="128">
        <v>36</v>
      </c>
      <c r="V89" s="128">
        <v>36</v>
      </c>
      <c r="W89" s="128">
        <v>40</v>
      </c>
      <c r="X89" s="128">
        <v>40</v>
      </c>
      <c r="Y89" s="128">
        <v>40</v>
      </c>
      <c r="Z89" s="128">
        <v>38</v>
      </c>
      <c r="AA89" s="128">
        <v>35</v>
      </c>
      <c r="AB89" s="128">
        <v>39</v>
      </c>
      <c r="AC89" s="128">
        <v>35</v>
      </c>
      <c r="AD89" s="128">
        <v>750</v>
      </c>
      <c r="AE89" s="111"/>
      <c r="AF89" s="111"/>
      <c r="AG89" s="111"/>
      <c r="AH89" s="111"/>
      <c r="AI89" s="132"/>
      <c r="AJ89" s="111"/>
      <c r="AK89" s="132"/>
    </row>
    <row r="90" spans="2:37" ht="18.75" x14ac:dyDescent="0.3"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111"/>
      <c r="Z90" s="111"/>
      <c r="AA90" s="111"/>
      <c r="AB90" s="111"/>
      <c r="AC90" s="111"/>
      <c r="AD90" s="111"/>
      <c r="AE90" s="111"/>
      <c r="AF90" s="111"/>
      <c r="AG90" s="111"/>
      <c r="AH90" s="111"/>
      <c r="AI90" s="132"/>
      <c r="AJ90" s="111"/>
      <c r="AK90" s="111"/>
    </row>
    <row r="92" spans="2:37" ht="18.75" x14ac:dyDescent="0.3">
      <c r="C92" s="314" t="s">
        <v>45</v>
      </c>
      <c r="D92" s="315"/>
      <c r="E92" s="136"/>
      <c r="F92" s="137"/>
      <c r="G92" s="137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11"/>
      <c r="AI92" s="132"/>
      <c r="AJ92" s="111"/>
      <c r="AK92" s="111"/>
    </row>
    <row r="93" spans="2:37" ht="18.75" x14ac:dyDescent="0.3">
      <c r="C93" s="316"/>
      <c r="D93" s="317"/>
      <c r="E93" s="136"/>
      <c r="F93" s="137"/>
      <c r="G93" s="137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36"/>
      <c r="AB93" s="136"/>
      <c r="AC93" s="136"/>
      <c r="AD93" s="136"/>
      <c r="AE93" s="136"/>
      <c r="AF93" s="136"/>
      <c r="AG93" s="136"/>
      <c r="AH93" s="111"/>
      <c r="AI93" s="132"/>
      <c r="AJ93" s="111"/>
      <c r="AK93" s="111"/>
    </row>
    <row r="94" spans="2:37" ht="21" x14ac:dyDescent="0.35">
      <c r="C94" s="316"/>
      <c r="D94" s="317"/>
      <c r="E94" s="136"/>
      <c r="F94" s="137"/>
      <c r="G94" s="137"/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6"/>
      <c r="AG94" s="136"/>
      <c r="AH94" s="111"/>
      <c r="AI94" s="125"/>
      <c r="AJ94" s="111"/>
      <c r="AK94" s="111"/>
    </row>
    <row r="95" spans="2:37" ht="15.75" x14ac:dyDescent="0.25">
      <c r="C95" s="316"/>
      <c r="D95" s="317"/>
      <c r="E95" s="136"/>
      <c r="F95" s="137"/>
      <c r="G95" s="137"/>
      <c r="H95" s="136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  <c r="AA95" s="136"/>
      <c r="AB95" s="136"/>
      <c r="AC95" s="136"/>
      <c r="AD95" s="136"/>
      <c r="AE95" s="136"/>
      <c r="AF95" s="136"/>
      <c r="AG95" s="136"/>
      <c r="AH95" s="111"/>
      <c r="AI95" s="111"/>
      <c r="AJ95" s="111"/>
      <c r="AK95" s="111"/>
    </row>
    <row r="96" spans="2:37" ht="15.75" x14ac:dyDescent="0.25">
      <c r="C96" s="316"/>
      <c r="D96" s="317"/>
      <c r="E96" s="136"/>
      <c r="F96" s="137"/>
      <c r="G96" s="137"/>
      <c r="H96" s="136"/>
      <c r="I96" s="136"/>
      <c r="J96" s="13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  <c r="Z96" s="136"/>
      <c r="AA96" s="136"/>
      <c r="AB96" s="136"/>
      <c r="AC96" s="136"/>
      <c r="AD96" s="136"/>
      <c r="AE96" s="136"/>
      <c r="AF96" s="136"/>
      <c r="AG96" s="136"/>
      <c r="AH96" s="111"/>
      <c r="AI96" s="111"/>
      <c r="AJ96" s="111"/>
      <c r="AK96" s="111"/>
    </row>
    <row r="97" spans="3:4" x14ac:dyDescent="0.25">
      <c r="C97" s="318"/>
      <c r="D97" s="319"/>
    </row>
  </sheetData>
  <mergeCells count="161">
    <mergeCell ref="C92:D97"/>
    <mergeCell ref="AD83:AD84"/>
    <mergeCell ref="B85:B86"/>
    <mergeCell ref="D85:D86"/>
    <mergeCell ref="E85:E86"/>
    <mergeCell ref="B87:B88"/>
    <mergeCell ref="D87:D88"/>
    <mergeCell ref="E87:E88"/>
    <mergeCell ref="C85:C86"/>
    <mergeCell ref="C87:C88"/>
    <mergeCell ref="A79:D79"/>
    <mergeCell ref="C82:U82"/>
    <mergeCell ref="B83:B84"/>
    <mergeCell ref="D83:D84"/>
    <mergeCell ref="E83:E84"/>
    <mergeCell ref="F83:G83"/>
    <mergeCell ref="H83:AC83"/>
    <mergeCell ref="A77:A78"/>
    <mergeCell ref="B77:B78"/>
    <mergeCell ref="C77:C78"/>
    <mergeCell ref="D77:D78"/>
    <mergeCell ref="E77:E78"/>
    <mergeCell ref="C83:C84"/>
    <mergeCell ref="A75:A76"/>
    <mergeCell ref="B75:B76"/>
    <mergeCell ref="C75:C76"/>
    <mergeCell ref="D75:D76"/>
    <mergeCell ref="E75:E76"/>
    <mergeCell ref="A73:A74"/>
    <mergeCell ref="B73:B74"/>
    <mergeCell ref="C73:C74"/>
    <mergeCell ref="D73:D74"/>
    <mergeCell ref="E73:E74"/>
    <mergeCell ref="A67:A68"/>
    <mergeCell ref="B67:B68"/>
    <mergeCell ref="C67:C68"/>
    <mergeCell ref="D67:D68"/>
    <mergeCell ref="E59:E60"/>
    <mergeCell ref="F59:F60"/>
    <mergeCell ref="G59:G60"/>
    <mergeCell ref="A71:A72"/>
    <mergeCell ref="B71:B72"/>
    <mergeCell ref="C71:C72"/>
    <mergeCell ref="D71:D72"/>
    <mergeCell ref="E71:E72"/>
    <mergeCell ref="E67:E68"/>
    <mergeCell ref="A69:A70"/>
    <mergeCell ref="B69:B70"/>
    <mergeCell ref="C69:C70"/>
    <mergeCell ref="D69:D70"/>
    <mergeCell ref="E69:E70"/>
    <mergeCell ref="H59:AU59"/>
    <mergeCell ref="AV59:AV60"/>
    <mergeCell ref="A61:D61"/>
    <mergeCell ref="A56:D56"/>
    <mergeCell ref="A59:A60"/>
    <mergeCell ref="B59:B60"/>
    <mergeCell ref="C59:C60"/>
    <mergeCell ref="D59:D60"/>
    <mergeCell ref="A66:D66"/>
    <mergeCell ref="A54:A55"/>
    <mergeCell ref="B54:B55"/>
    <mergeCell ref="C54:C55"/>
    <mergeCell ref="D54:D55"/>
    <mergeCell ref="E54:E55"/>
    <mergeCell ref="A52:A53"/>
    <mergeCell ref="B52:B53"/>
    <mergeCell ref="C52:C53"/>
    <mergeCell ref="D52:D53"/>
    <mergeCell ref="E52:E53"/>
    <mergeCell ref="E48:E49"/>
    <mergeCell ref="A50:A51"/>
    <mergeCell ref="B50:B51"/>
    <mergeCell ref="C50:C51"/>
    <mergeCell ref="D50:D51"/>
    <mergeCell ref="E50:E51"/>
    <mergeCell ref="A47:D47"/>
    <mergeCell ref="A48:A49"/>
    <mergeCell ref="B48:B49"/>
    <mergeCell ref="C48:C49"/>
    <mergeCell ref="D48:D49"/>
    <mergeCell ref="A45:A46"/>
    <mergeCell ref="B45:B46"/>
    <mergeCell ref="C45:C46"/>
    <mergeCell ref="D45:D46"/>
    <mergeCell ref="E45:E46"/>
    <mergeCell ref="A43:A44"/>
    <mergeCell ref="B43:B44"/>
    <mergeCell ref="C43:C44"/>
    <mergeCell ref="D43:D44"/>
    <mergeCell ref="E43:E44"/>
    <mergeCell ref="E39:E40"/>
    <mergeCell ref="A41:A42"/>
    <mergeCell ref="B41:B42"/>
    <mergeCell ref="C41:C42"/>
    <mergeCell ref="D41:D42"/>
    <mergeCell ref="E41:E42"/>
    <mergeCell ref="A38:D38"/>
    <mergeCell ref="A39:A40"/>
    <mergeCell ref="B39:B40"/>
    <mergeCell ref="C39:C40"/>
    <mergeCell ref="D39:D40"/>
    <mergeCell ref="E31:E32"/>
    <mergeCell ref="F31:F32"/>
    <mergeCell ref="G31:G32"/>
    <mergeCell ref="H31:AU31"/>
    <mergeCell ref="AV31:AV33"/>
    <mergeCell ref="A33:D33"/>
    <mergeCell ref="A27:D27"/>
    <mergeCell ref="A31:A32"/>
    <mergeCell ref="B31:B32"/>
    <mergeCell ref="C31:C32"/>
    <mergeCell ref="D31:D32"/>
    <mergeCell ref="E23:E24"/>
    <mergeCell ref="A25:A26"/>
    <mergeCell ref="B25:B26"/>
    <mergeCell ref="C25:C26"/>
    <mergeCell ref="D25:D26"/>
    <mergeCell ref="E25:E26"/>
    <mergeCell ref="A22:D22"/>
    <mergeCell ref="A23:A24"/>
    <mergeCell ref="B23:B24"/>
    <mergeCell ref="C23:C24"/>
    <mergeCell ref="D23:D24"/>
    <mergeCell ref="A20:A21"/>
    <mergeCell ref="B20:B21"/>
    <mergeCell ref="C20:C21"/>
    <mergeCell ref="D20:D21"/>
    <mergeCell ref="E20:E21"/>
    <mergeCell ref="E16:E17"/>
    <mergeCell ref="A18:A19"/>
    <mergeCell ref="B18:B19"/>
    <mergeCell ref="C18:C19"/>
    <mergeCell ref="D18:D19"/>
    <mergeCell ref="E18:E19"/>
    <mergeCell ref="A10:D10"/>
    <mergeCell ref="A15:D15"/>
    <mergeCell ref="A16:A17"/>
    <mergeCell ref="B16:B17"/>
    <mergeCell ref="C16:C17"/>
    <mergeCell ref="D16:D17"/>
    <mergeCell ref="E6:E7"/>
    <mergeCell ref="A8:A9"/>
    <mergeCell ref="B8:B9"/>
    <mergeCell ref="C8:C9"/>
    <mergeCell ref="D8:D9"/>
    <mergeCell ref="E8:E9"/>
    <mergeCell ref="A5:D5"/>
    <mergeCell ref="A6:A7"/>
    <mergeCell ref="B6:B7"/>
    <mergeCell ref="C6:C7"/>
    <mergeCell ref="D6:D7"/>
    <mergeCell ref="A1:AU1"/>
    <mergeCell ref="A3:A4"/>
    <mergeCell ref="B3:B4"/>
    <mergeCell ref="C3:C4"/>
    <mergeCell ref="D3:D4"/>
    <mergeCell ref="E3:E4"/>
    <mergeCell ref="F3:F4"/>
    <mergeCell ref="G3:G4"/>
    <mergeCell ref="H3:AU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სასწავლო გეგმა</vt:lpstr>
      <vt:lpstr>2020შემოდგომა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2022-10-14T17:51:45Z</dcterms:modified>
</cp:coreProperties>
</file>